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fksky.sharepoint.com/sites/Teams-Skyss-Spesifikasjonsprosjekt-Bybatsambanda/Delte dokumenter/Båt Hordaland 2026-28/Båtruter del 2 Helleøy-Hernar, Espevær-Eidesvik, Austevoll, Reksteren-Våge-Os/Konkurransegrunnlag/Vedlegg Kontrakt Båt Hordaland del 2/"/>
    </mc:Choice>
  </mc:AlternateContent>
  <xr:revisionPtr revIDLastSave="295" documentId="8_{7312A18C-CA37-486D-9999-EC90FCAE6DB9}" xr6:coauthVersionLast="47" xr6:coauthVersionMax="47" xr10:uidLastSave="{85A4E4BA-D2E7-4202-96C7-8BFB8B97C60B}"/>
  <bookViews>
    <workbookView xWindow="19090" yWindow="-110" windowWidth="51420" windowHeight="21100" xr2:uid="{1A84C634-EC69-4BA3-9F99-7CDD8D1B5D2C}"/>
  </bookViews>
  <sheets>
    <sheet name="Rute og totalregnskap" sheetId="3" r:id="rId1"/>
    <sheet name="Skipsregnskap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0" i="2" l="1"/>
  <c r="F200" i="2"/>
  <c r="E201" i="2"/>
  <c r="F201" i="2" s="1"/>
  <c r="E202" i="2"/>
  <c r="F202" i="2" s="1"/>
  <c r="E203" i="2"/>
  <c r="F203" i="2"/>
  <c r="E162" i="2"/>
  <c r="F162" i="2"/>
  <c r="E163" i="2"/>
  <c r="F163" i="2" s="1"/>
  <c r="E164" i="2"/>
  <c r="F164" i="2"/>
  <c r="E165" i="2"/>
  <c r="F165" i="2"/>
  <c r="E166" i="2"/>
  <c r="F166" i="2"/>
  <c r="E124" i="2"/>
  <c r="F124" i="2" s="1"/>
  <c r="E125" i="2"/>
  <c r="F125" i="2"/>
  <c r="E126" i="2"/>
  <c r="F126" i="2"/>
  <c r="E127" i="2"/>
  <c r="F127" i="2" s="1"/>
  <c r="E86" i="2"/>
  <c r="F86" i="2"/>
  <c r="E87" i="2"/>
  <c r="F87" i="2" s="1"/>
  <c r="E88" i="2"/>
  <c r="F88" i="2"/>
  <c r="E89" i="2"/>
  <c r="F89" i="2"/>
  <c r="F66" i="2"/>
  <c r="E66" i="2"/>
  <c r="E27" i="2"/>
  <c r="E30" i="2"/>
  <c r="D220" i="2"/>
  <c r="C220" i="2"/>
  <c r="D219" i="2"/>
  <c r="C219" i="2"/>
  <c r="D218" i="2"/>
  <c r="C218" i="2"/>
  <c r="D217" i="2"/>
  <c r="C217" i="2"/>
  <c r="D182" i="2"/>
  <c r="C182" i="2"/>
  <c r="D181" i="2"/>
  <c r="C181" i="2"/>
  <c r="D180" i="2"/>
  <c r="C180" i="2"/>
  <c r="D179" i="2"/>
  <c r="C179" i="2"/>
  <c r="D144" i="2"/>
  <c r="C144" i="2"/>
  <c r="D143" i="2"/>
  <c r="C143" i="2"/>
  <c r="D142" i="2"/>
  <c r="C142" i="2"/>
  <c r="D141" i="2"/>
  <c r="C141" i="2"/>
  <c r="D106" i="2"/>
  <c r="C106" i="2"/>
  <c r="D105" i="2"/>
  <c r="C105" i="2"/>
  <c r="D104" i="2"/>
  <c r="C104" i="2"/>
  <c r="D103" i="2"/>
  <c r="C103" i="2"/>
  <c r="D68" i="2"/>
  <c r="C68" i="2"/>
  <c r="D67" i="2"/>
  <c r="C67" i="2"/>
  <c r="D66" i="2"/>
  <c r="C66" i="2"/>
  <c r="D65" i="2"/>
  <c r="C65" i="2"/>
  <c r="D30" i="2"/>
  <c r="C30" i="2"/>
  <c r="C29" i="2"/>
  <c r="C28" i="2"/>
  <c r="C27" i="2"/>
  <c r="D28" i="2"/>
  <c r="D27" i="2"/>
  <c r="C61" i="2"/>
  <c r="E48" i="2"/>
  <c r="F48" i="2"/>
  <c r="E49" i="2"/>
  <c r="F49" i="2" s="1"/>
  <c r="E50" i="2"/>
  <c r="F50" i="2"/>
  <c r="E51" i="2"/>
  <c r="F51" i="2"/>
  <c r="E52" i="2"/>
  <c r="F52" i="2"/>
  <c r="E47" i="2"/>
  <c r="D55" i="2"/>
  <c r="C55" i="2"/>
  <c r="C23" i="2"/>
  <c r="C21" i="2"/>
  <c r="C17" i="2"/>
  <c r="C3" i="2"/>
  <c r="E4" i="2"/>
  <c r="E3" i="2"/>
  <c r="E10" i="2"/>
  <c r="F10" i="2"/>
  <c r="E11" i="2"/>
  <c r="F11" i="2" s="1"/>
  <c r="E12" i="2"/>
  <c r="F12" i="2"/>
  <c r="E13" i="2"/>
  <c r="F13" i="2"/>
  <c r="E9" i="2"/>
  <c r="C243" i="3"/>
  <c r="C239" i="3"/>
  <c r="D243" i="3"/>
  <c r="D242" i="3"/>
  <c r="C242" i="3"/>
  <c r="D241" i="3"/>
  <c r="C241" i="3"/>
  <c r="D240" i="3"/>
  <c r="C240" i="3"/>
  <c r="D239" i="3"/>
  <c r="D195" i="3"/>
  <c r="C195" i="3"/>
  <c r="D194" i="3"/>
  <c r="C194" i="3"/>
  <c r="D193" i="3"/>
  <c r="C193" i="3"/>
  <c r="D192" i="3"/>
  <c r="C192" i="3"/>
  <c r="D191" i="3"/>
  <c r="C191" i="3"/>
  <c r="D147" i="3"/>
  <c r="C147" i="3"/>
  <c r="D146" i="3"/>
  <c r="C146" i="3"/>
  <c r="D145" i="3"/>
  <c r="C145" i="3"/>
  <c r="D144" i="3"/>
  <c r="C144" i="3"/>
  <c r="D143" i="3"/>
  <c r="C143" i="3"/>
  <c r="D99" i="3"/>
  <c r="C99" i="3"/>
  <c r="E98" i="3"/>
  <c r="D98" i="3"/>
  <c r="C98" i="3"/>
  <c r="D97" i="3"/>
  <c r="C97" i="3"/>
  <c r="D96" i="3"/>
  <c r="C96" i="3"/>
  <c r="D95" i="3"/>
  <c r="C95" i="3"/>
  <c r="C51" i="3"/>
  <c r="C47" i="3"/>
  <c r="D51" i="3"/>
  <c r="C50" i="3"/>
  <c r="D49" i="3"/>
  <c r="C49" i="3"/>
  <c r="C48" i="3"/>
  <c r="D44" i="3"/>
  <c r="C44" i="3"/>
  <c r="C42" i="3"/>
  <c r="C30" i="3"/>
  <c r="C40" i="3"/>
  <c r="C34" i="3"/>
  <c r="C36" i="3"/>
  <c r="E32" i="3"/>
  <c r="D32" i="3"/>
  <c r="C32" i="3"/>
  <c r="D36" i="3"/>
  <c r="D30" i="3"/>
  <c r="C17" i="3"/>
  <c r="F38" i="3"/>
  <c r="E39" i="3"/>
  <c r="E38" i="3"/>
  <c r="E35" i="3"/>
  <c r="E34" i="3"/>
  <c r="D38" i="3"/>
  <c r="C38" i="3"/>
  <c r="D39" i="3"/>
  <c r="C39" i="3"/>
  <c r="D35" i="3"/>
  <c r="C35" i="3"/>
  <c r="D34" i="3"/>
  <c r="F14" i="3"/>
  <c r="E14" i="3"/>
  <c r="E16" i="3"/>
  <c r="E15" i="3"/>
  <c r="E13" i="3"/>
  <c r="D29" i="3"/>
  <c r="C29" i="3"/>
  <c r="D28" i="3"/>
  <c r="C28" i="3"/>
  <c r="D27" i="3"/>
  <c r="C27" i="3"/>
  <c r="D26" i="3"/>
  <c r="C26" i="3"/>
  <c r="D25" i="3"/>
  <c r="C25" i="3"/>
  <c r="D24" i="3"/>
  <c r="C24" i="3"/>
  <c r="E24" i="3" s="1"/>
  <c r="F24" i="3" s="1"/>
  <c r="D23" i="3"/>
  <c r="C23" i="3"/>
  <c r="D22" i="3"/>
  <c r="C22" i="3"/>
  <c r="D21" i="3"/>
  <c r="C21" i="3"/>
  <c r="D20" i="3"/>
  <c r="C20" i="3"/>
  <c r="D19" i="3"/>
  <c r="C19" i="3"/>
  <c r="E25" i="3"/>
  <c r="F25" i="3" s="1"/>
  <c r="E22" i="3"/>
  <c r="F22" i="3" s="1"/>
  <c r="D16" i="3"/>
  <c r="C16" i="3"/>
  <c r="D15" i="3"/>
  <c r="C15" i="3"/>
  <c r="D14" i="3"/>
  <c r="C14" i="3"/>
  <c r="D13" i="3"/>
  <c r="C13" i="3"/>
  <c r="D10" i="3"/>
  <c r="C10" i="3"/>
  <c r="E10" i="3" s="1"/>
  <c r="F10" i="3" s="1"/>
  <c r="D9" i="3"/>
  <c r="C9" i="3"/>
  <c r="D8" i="3"/>
  <c r="C8" i="3"/>
  <c r="D7" i="3"/>
  <c r="C7" i="3"/>
  <c r="E241" i="3"/>
  <c r="F241" i="3" s="1"/>
  <c r="D232" i="3"/>
  <c r="C232" i="3"/>
  <c r="E231" i="3"/>
  <c r="F231" i="3" s="1"/>
  <c r="E230" i="3"/>
  <c r="F230" i="3" s="1"/>
  <c r="D228" i="3"/>
  <c r="C228" i="3"/>
  <c r="E227" i="3"/>
  <c r="F227" i="3" s="1"/>
  <c r="E226" i="3"/>
  <c r="F226" i="3" s="1"/>
  <c r="E224" i="3"/>
  <c r="F224" i="3" s="1"/>
  <c r="D222" i="3"/>
  <c r="C222" i="3"/>
  <c r="E221" i="3"/>
  <c r="F221" i="3" s="1"/>
  <c r="E220" i="3"/>
  <c r="F220" i="3" s="1"/>
  <c r="E219" i="3"/>
  <c r="F219" i="3" s="1"/>
  <c r="E218" i="3"/>
  <c r="F218" i="3" s="1"/>
  <c r="E217" i="3"/>
  <c r="F217" i="3" s="1"/>
  <c r="E216" i="3"/>
  <c r="F216" i="3" s="1"/>
  <c r="E215" i="3"/>
  <c r="F215" i="3" s="1"/>
  <c r="E214" i="3"/>
  <c r="F214" i="3" s="1"/>
  <c r="E213" i="3"/>
  <c r="F213" i="3" s="1"/>
  <c r="E212" i="3"/>
  <c r="F212" i="3" s="1"/>
  <c r="E211" i="3"/>
  <c r="F211" i="3" s="1"/>
  <c r="D209" i="3"/>
  <c r="C209" i="3"/>
  <c r="E208" i="3"/>
  <c r="F208" i="3" s="1"/>
  <c r="E207" i="3"/>
  <c r="F207" i="3" s="1"/>
  <c r="E206" i="3"/>
  <c r="F206" i="3" s="1"/>
  <c r="E205" i="3"/>
  <c r="E203" i="3"/>
  <c r="F203" i="3" s="1"/>
  <c r="E202" i="3"/>
  <c r="F202" i="3" s="1"/>
  <c r="E201" i="3"/>
  <c r="F201" i="3" s="1"/>
  <c r="E200" i="3"/>
  <c r="F200" i="3" s="1"/>
  <c r="E195" i="3"/>
  <c r="F195" i="3" s="1"/>
  <c r="D184" i="3"/>
  <c r="C184" i="3"/>
  <c r="E183" i="3"/>
  <c r="F183" i="3" s="1"/>
  <c r="E182" i="3"/>
  <c r="F182" i="3" s="1"/>
  <c r="D180" i="3"/>
  <c r="C180" i="3"/>
  <c r="E180" i="3" s="1"/>
  <c r="F180" i="3" s="1"/>
  <c r="E179" i="3"/>
  <c r="F179" i="3" s="1"/>
  <c r="E178" i="3"/>
  <c r="F178" i="3" s="1"/>
  <c r="E176" i="3"/>
  <c r="F176" i="3" s="1"/>
  <c r="D174" i="3"/>
  <c r="C174" i="3"/>
  <c r="E173" i="3"/>
  <c r="F173" i="3" s="1"/>
  <c r="E172" i="3"/>
  <c r="F172" i="3" s="1"/>
  <c r="E171" i="3"/>
  <c r="F171" i="3" s="1"/>
  <c r="E170" i="3"/>
  <c r="F170" i="3" s="1"/>
  <c r="E169" i="3"/>
  <c r="F169" i="3" s="1"/>
  <c r="E168" i="3"/>
  <c r="F168" i="3" s="1"/>
  <c r="E167" i="3"/>
  <c r="F167" i="3" s="1"/>
  <c r="E166" i="3"/>
  <c r="F166" i="3" s="1"/>
  <c r="E165" i="3"/>
  <c r="F165" i="3" s="1"/>
  <c r="E164" i="3"/>
  <c r="F164" i="3" s="1"/>
  <c r="E163" i="3"/>
  <c r="F163" i="3" s="1"/>
  <c r="D161" i="3"/>
  <c r="C161" i="3"/>
  <c r="E160" i="3"/>
  <c r="F160" i="3" s="1"/>
  <c r="E159" i="3"/>
  <c r="F159" i="3" s="1"/>
  <c r="E158" i="3"/>
  <c r="F158" i="3" s="1"/>
  <c r="E157" i="3"/>
  <c r="F157" i="3" s="1"/>
  <c r="E155" i="3"/>
  <c r="F155" i="3" s="1"/>
  <c r="E154" i="3"/>
  <c r="F154" i="3" s="1"/>
  <c r="E153" i="3"/>
  <c r="F153" i="3" s="1"/>
  <c r="E152" i="3"/>
  <c r="F152" i="3" s="1"/>
  <c r="D136" i="3"/>
  <c r="C136" i="3"/>
  <c r="E136" i="3" s="1"/>
  <c r="F136" i="3" s="1"/>
  <c r="E135" i="3"/>
  <c r="F135" i="3" s="1"/>
  <c r="E134" i="3"/>
  <c r="F134" i="3" s="1"/>
  <c r="D132" i="3"/>
  <c r="C132" i="3"/>
  <c r="E131" i="3"/>
  <c r="F131" i="3" s="1"/>
  <c r="E130" i="3"/>
  <c r="F130" i="3" s="1"/>
  <c r="E128" i="3"/>
  <c r="F128" i="3" s="1"/>
  <c r="D126" i="3"/>
  <c r="C126" i="3"/>
  <c r="E125" i="3"/>
  <c r="F125" i="3" s="1"/>
  <c r="E124" i="3"/>
  <c r="F124" i="3" s="1"/>
  <c r="E123" i="3"/>
  <c r="F123" i="3" s="1"/>
  <c r="E122" i="3"/>
  <c r="F122" i="3" s="1"/>
  <c r="E121" i="3"/>
  <c r="F121" i="3" s="1"/>
  <c r="E120" i="3"/>
  <c r="F120" i="3" s="1"/>
  <c r="E119" i="3"/>
  <c r="F119" i="3" s="1"/>
  <c r="E118" i="3"/>
  <c r="F118" i="3" s="1"/>
  <c r="E117" i="3"/>
  <c r="F117" i="3" s="1"/>
  <c r="E116" i="3"/>
  <c r="F116" i="3" s="1"/>
  <c r="E115" i="3"/>
  <c r="F115" i="3" s="1"/>
  <c r="D113" i="3"/>
  <c r="C113" i="3"/>
  <c r="E112" i="3"/>
  <c r="F112" i="3" s="1"/>
  <c r="E111" i="3"/>
  <c r="F111" i="3" s="1"/>
  <c r="E110" i="3"/>
  <c r="F110" i="3" s="1"/>
  <c r="E109" i="3"/>
  <c r="E107" i="3"/>
  <c r="F107" i="3" s="1"/>
  <c r="E106" i="3"/>
  <c r="F106" i="3" s="1"/>
  <c r="E105" i="3"/>
  <c r="F105" i="3" s="1"/>
  <c r="E104" i="3"/>
  <c r="F104" i="3" s="1"/>
  <c r="E72" i="3"/>
  <c r="F72" i="3" s="1"/>
  <c r="E71" i="3"/>
  <c r="F71" i="3" s="1"/>
  <c r="E70" i="3"/>
  <c r="F70" i="3" s="1"/>
  <c r="E69" i="3"/>
  <c r="F69" i="3" s="1"/>
  <c r="D88" i="3"/>
  <c r="C88" i="3"/>
  <c r="E87" i="3"/>
  <c r="F87" i="3" s="1"/>
  <c r="E86" i="3"/>
  <c r="F86" i="3" s="1"/>
  <c r="D84" i="3"/>
  <c r="C84" i="3"/>
  <c r="E84" i="3" s="1"/>
  <c r="F84" i="3" s="1"/>
  <c r="E83" i="3"/>
  <c r="F83" i="3" s="1"/>
  <c r="E82" i="3"/>
  <c r="F82" i="3" s="1"/>
  <c r="E80" i="3"/>
  <c r="F80" i="3" s="1"/>
  <c r="D78" i="3"/>
  <c r="C78" i="3"/>
  <c r="E77" i="3"/>
  <c r="F77" i="3" s="1"/>
  <c r="E76" i="3"/>
  <c r="F76" i="3" s="1"/>
  <c r="E75" i="3"/>
  <c r="F75" i="3" s="1"/>
  <c r="E74" i="3"/>
  <c r="F74" i="3" s="1"/>
  <c r="E73" i="3"/>
  <c r="F73" i="3" s="1"/>
  <c r="E68" i="3"/>
  <c r="F68" i="3" s="1"/>
  <c r="E67" i="3"/>
  <c r="D65" i="3"/>
  <c r="C65" i="3"/>
  <c r="E64" i="3"/>
  <c r="F64" i="3" s="1"/>
  <c r="E63" i="3"/>
  <c r="F63" i="3" s="1"/>
  <c r="E62" i="3"/>
  <c r="F62" i="3" s="1"/>
  <c r="E61" i="3"/>
  <c r="E59" i="3"/>
  <c r="F59" i="3" s="1"/>
  <c r="E58" i="3"/>
  <c r="F58" i="3" s="1"/>
  <c r="E57" i="3"/>
  <c r="F57" i="3" s="1"/>
  <c r="E56" i="3"/>
  <c r="F56" i="3" s="1"/>
  <c r="D40" i="3"/>
  <c r="E27" i="3"/>
  <c r="F27" i="3" s="1"/>
  <c r="E12" i="3"/>
  <c r="E194" i="3" l="1"/>
  <c r="F194" i="3" s="1"/>
  <c r="E239" i="3"/>
  <c r="F239" i="3" s="1"/>
  <c r="E21" i="3"/>
  <c r="F21" i="3" s="1"/>
  <c r="E8" i="3"/>
  <c r="F8" i="3" s="1"/>
  <c r="F32" i="3"/>
  <c r="E145" i="3"/>
  <c r="F145" i="3" s="1"/>
  <c r="E184" i="3"/>
  <c r="F184" i="3" s="1"/>
  <c r="E192" i="3"/>
  <c r="F192" i="3" s="1"/>
  <c r="E7" i="3"/>
  <c r="F7" i="3" s="1"/>
  <c r="E193" i="3"/>
  <c r="F193" i="3" s="1"/>
  <c r="E191" i="3"/>
  <c r="F191" i="3" s="1"/>
  <c r="E209" i="3"/>
  <c r="F209" i="3" s="1"/>
  <c r="D234" i="3"/>
  <c r="D236" i="3" s="1"/>
  <c r="E20" i="3"/>
  <c r="F20" i="3" s="1"/>
  <c r="E146" i="3"/>
  <c r="F146" i="3" s="1"/>
  <c r="E23" i="3"/>
  <c r="F23" i="3" s="1"/>
  <c r="E132" i="3"/>
  <c r="F132" i="3" s="1"/>
  <c r="E147" i="3"/>
  <c r="F147" i="3" s="1"/>
  <c r="E240" i="3"/>
  <c r="F240" i="3" s="1"/>
  <c r="E9" i="3"/>
  <c r="F9" i="3" s="1"/>
  <c r="E144" i="3"/>
  <c r="F144" i="3" s="1"/>
  <c r="E143" i="3"/>
  <c r="F143" i="3" s="1"/>
  <c r="E228" i="3"/>
  <c r="F228" i="3" s="1"/>
  <c r="E242" i="3"/>
  <c r="F242" i="3" s="1"/>
  <c r="E243" i="3"/>
  <c r="F243" i="3" s="1"/>
  <c r="E222" i="3"/>
  <c r="F222" i="3" s="1"/>
  <c r="E232" i="3"/>
  <c r="F232" i="3" s="1"/>
  <c r="E28" i="3"/>
  <c r="F28" i="3" s="1"/>
  <c r="E40" i="3"/>
  <c r="F40" i="3" s="1"/>
  <c r="E113" i="3"/>
  <c r="F113" i="3" s="1"/>
  <c r="D138" i="3"/>
  <c r="D140" i="3" s="1"/>
  <c r="E29" i="3"/>
  <c r="F29" i="3" s="1"/>
  <c r="F205" i="3"/>
  <c r="C234" i="3"/>
  <c r="E174" i="3"/>
  <c r="F174" i="3" s="1"/>
  <c r="C186" i="3"/>
  <c r="D186" i="3"/>
  <c r="D188" i="3" s="1"/>
  <c r="E161" i="3"/>
  <c r="F161" i="3" s="1"/>
  <c r="E126" i="3"/>
  <c r="F126" i="3" s="1"/>
  <c r="C138" i="3"/>
  <c r="F109" i="3"/>
  <c r="E26" i="3"/>
  <c r="F26" i="3" s="1"/>
  <c r="E36" i="3"/>
  <c r="F36" i="3" s="1"/>
  <c r="E95" i="3"/>
  <c r="F95" i="3" s="1"/>
  <c r="D47" i="3"/>
  <c r="E97" i="3"/>
  <c r="F97" i="3" s="1"/>
  <c r="E96" i="3"/>
  <c r="F96" i="3" s="1"/>
  <c r="E78" i="3"/>
  <c r="F78" i="3" s="1"/>
  <c r="D50" i="3"/>
  <c r="F67" i="3"/>
  <c r="F98" i="3"/>
  <c r="D17" i="3"/>
  <c r="D90" i="3"/>
  <c r="D92" i="3" s="1"/>
  <c r="E99" i="3"/>
  <c r="F99" i="3" s="1"/>
  <c r="E65" i="3"/>
  <c r="F65" i="3" s="1"/>
  <c r="F16" i="3"/>
  <c r="F15" i="3"/>
  <c r="F35" i="3"/>
  <c r="F61" i="3"/>
  <c r="E88" i="3"/>
  <c r="F88" i="3" s="1"/>
  <c r="F39" i="3"/>
  <c r="C90" i="3"/>
  <c r="F12" i="3"/>
  <c r="E19" i="3"/>
  <c r="F13" i="3"/>
  <c r="D227" i="2"/>
  <c r="D193" i="2" s="1"/>
  <c r="C227" i="2"/>
  <c r="C193" i="2" s="1"/>
  <c r="E226" i="2"/>
  <c r="F226" i="2" s="1"/>
  <c r="E225" i="2"/>
  <c r="F225" i="2" s="1"/>
  <c r="E224" i="2"/>
  <c r="F224" i="2" s="1"/>
  <c r="E223" i="2"/>
  <c r="F223" i="2" s="1"/>
  <c r="D211" i="2"/>
  <c r="C211" i="2"/>
  <c r="E210" i="2"/>
  <c r="F210" i="2" s="1"/>
  <c r="E209" i="2"/>
  <c r="F209" i="2" s="1"/>
  <c r="D207" i="2"/>
  <c r="C207" i="2"/>
  <c r="E206" i="2"/>
  <c r="F206" i="2" s="1"/>
  <c r="E205" i="2"/>
  <c r="F205" i="2" s="1"/>
  <c r="E204" i="2"/>
  <c r="F204" i="2" s="1"/>
  <c r="E199" i="2"/>
  <c r="F199" i="2" s="1"/>
  <c r="E198" i="2"/>
  <c r="F198" i="2" s="1"/>
  <c r="E195" i="2"/>
  <c r="F195" i="2" s="1"/>
  <c r="E194" i="2"/>
  <c r="F194" i="2" s="1"/>
  <c r="D189" i="2"/>
  <c r="D155" i="2" s="1"/>
  <c r="C189" i="2"/>
  <c r="C155" i="2" s="1"/>
  <c r="E188" i="2"/>
  <c r="F188" i="2" s="1"/>
  <c r="E187" i="2"/>
  <c r="F187" i="2" s="1"/>
  <c r="E186" i="2"/>
  <c r="F186" i="2" s="1"/>
  <c r="E185" i="2"/>
  <c r="F185" i="2" s="1"/>
  <c r="D173" i="2"/>
  <c r="C173" i="2"/>
  <c r="E172" i="2"/>
  <c r="F172" i="2" s="1"/>
  <c r="E171" i="2"/>
  <c r="F171" i="2" s="1"/>
  <c r="D169" i="2"/>
  <c r="C169" i="2"/>
  <c r="E168" i="2"/>
  <c r="F168" i="2" s="1"/>
  <c r="E167" i="2"/>
  <c r="F167" i="2" s="1"/>
  <c r="E161" i="2"/>
  <c r="F161" i="2" s="1"/>
  <c r="E160" i="2"/>
  <c r="F160" i="2" s="1"/>
  <c r="E157" i="2"/>
  <c r="F157" i="2" s="1"/>
  <c r="E156" i="2"/>
  <c r="F156" i="2" s="1"/>
  <c r="D151" i="2"/>
  <c r="D117" i="2" s="1"/>
  <c r="C151" i="2"/>
  <c r="C117" i="2" s="1"/>
  <c r="E150" i="2"/>
  <c r="F150" i="2" s="1"/>
  <c r="E149" i="2"/>
  <c r="F149" i="2" s="1"/>
  <c r="E148" i="2"/>
  <c r="F148" i="2" s="1"/>
  <c r="E147" i="2"/>
  <c r="F147" i="2" s="1"/>
  <c r="D135" i="2"/>
  <c r="C135" i="2"/>
  <c r="E134" i="2"/>
  <c r="F134" i="2" s="1"/>
  <c r="E133" i="2"/>
  <c r="F133" i="2" s="1"/>
  <c r="D131" i="2"/>
  <c r="C131" i="2"/>
  <c r="E130" i="2"/>
  <c r="F130" i="2" s="1"/>
  <c r="E129" i="2"/>
  <c r="F129" i="2" s="1"/>
  <c r="E128" i="2"/>
  <c r="F128" i="2" s="1"/>
  <c r="E123" i="2"/>
  <c r="F123" i="2" s="1"/>
  <c r="E122" i="2"/>
  <c r="E119" i="2"/>
  <c r="F119" i="2" s="1"/>
  <c r="E118" i="2"/>
  <c r="F118" i="2" s="1"/>
  <c r="D113" i="2"/>
  <c r="D79" i="2" s="1"/>
  <c r="C113" i="2"/>
  <c r="C79" i="2" s="1"/>
  <c r="E112" i="2"/>
  <c r="F112" i="2" s="1"/>
  <c r="E111" i="2"/>
  <c r="F111" i="2" s="1"/>
  <c r="E110" i="2"/>
  <c r="F110" i="2" s="1"/>
  <c r="E109" i="2"/>
  <c r="F109" i="2" s="1"/>
  <c r="D97" i="2"/>
  <c r="C97" i="2"/>
  <c r="E96" i="2"/>
  <c r="F96" i="2" s="1"/>
  <c r="E95" i="2"/>
  <c r="F95" i="2" s="1"/>
  <c r="D93" i="2"/>
  <c r="C93" i="2"/>
  <c r="E92" i="2"/>
  <c r="F92" i="2" s="1"/>
  <c r="E91" i="2"/>
  <c r="F91" i="2" s="1"/>
  <c r="E90" i="2"/>
  <c r="F90" i="2" s="1"/>
  <c r="E85" i="2"/>
  <c r="F85" i="2" s="1"/>
  <c r="E84" i="2"/>
  <c r="F84" i="2" s="1"/>
  <c r="E81" i="2"/>
  <c r="F81" i="2" s="1"/>
  <c r="E80" i="2"/>
  <c r="F80" i="2" s="1"/>
  <c r="D75" i="2"/>
  <c r="C75" i="2"/>
  <c r="C41" i="2" s="1"/>
  <c r="E74" i="2"/>
  <c r="F74" i="2" s="1"/>
  <c r="E73" i="2"/>
  <c r="F73" i="2" s="1"/>
  <c r="E72" i="2"/>
  <c r="F72" i="2" s="1"/>
  <c r="E71" i="2"/>
  <c r="F71" i="2" s="1"/>
  <c r="D59" i="2"/>
  <c r="C59" i="2"/>
  <c r="E58" i="2"/>
  <c r="F58" i="2" s="1"/>
  <c r="E57" i="2"/>
  <c r="F57" i="2" s="1"/>
  <c r="E54" i="2"/>
  <c r="F54" i="2" s="1"/>
  <c r="E53" i="2"/>
  <c r="F53" i="2" s="1"/>
  <c r="F47" i="2"/>
  <c r="E46" i="2"/>
  <c r="F46" i="2" s="1"/>
  <c r="E43" i="2"/>
  <c r="F43" i="2" s="1"/>
  <c r="E42" i="2"/>
  <c r="F42" i="2" s="1"/>
  <c r="E36" i="2"/>
  <c r="F36" i="2" s="1"/>
  <c r="E35" i="2"/>
  <c r="F35" i="2" s="1"/>
  <c r="E34" i="2"/>
  <c r="F34" i="2" s="1"/>
  <c r="E33" i="2"/>
  <c r="F33" i="2" s="1"/>
  <c r="D37" i="2"/>
  <c r="D3" i="2" s="1"/>
  <c r="C37" i="2"/>
  <c r="D29" i="2"/>
  <c r="D21" i="2"/>
  <c r="E20" i="2"/>
  <c r="F20" i="2" s="1"/>
  <c r="E19" i="2"/>
  <c r="F19" i="2" s="1"/>
  <c r="D17" i="2"/>
  <c r="E16" i="2"/>
  <c r="F16" i="2" s="1"/>
  <c r="E15" i="2"/>
  <c r="F15" i="2" s="1"/>
  <c r="E14" i="2"/>
  <c r="F14" i="2" s="1"/>
  <c r="F9" i="2"/>
  <c r="E8" i="2"/>
  <c r="E5" i="2"/>
  <c r="F5" i="2" s="1"/>
  <c r="F4" i="2"/>
  <c r="E219" i="2" l="1"/>
  <c r="F219" i="2" s="1"/>
  <c r="E47" i="3"/>
  <c r="F47" i="3" s="1"/>
  <c r="F34" i="3"/>
  <c r="E234" i="3"/>
  <c r="F234" i="3" s="1"/>
  <c r="C236" i="3"/>
  <c r="E236" i="3" s="1"/>
  <c r="F236" i="3" s="1"/>
  <c r="E186" i="3"/>
  <c r="F186" i="3" s="1"/>
  <c r="C188" i="3"/>
  <c r="E188" i="3" s="1"/>
  <c r="F188" i="3" s="1"/>
  <c r="E138" i="3"/>
  <c r="F138" i="3" s="1"/>
  <c r="C140" i="3"/>
  <c r="E140" i="3" s="1"/>
  <c r="F140" i="3" s="1"/>
  <c r="E50" i="3"/>
  <c r="F50" i="3" s="1"/>
  <c r="D42" i="3"/>
  <c r="D48" i="3"/>
  <c r="E90" i="3"/>
  <c r="F90" i="3" s="1"/>
  <c r="C92" i="3"/>
  <c r="E92" i="3" s="1"/>
  <c r="F92" i="3" s="1"/>
  <c r="E51" i="3"/>
  <c r="F51" i="3" s="1"/>
  <c r="E49" i="3"/>
  <c r="F49" i="3" s="1"/>
  <c r="E30" i="3"/>
  <c r="F19" i="3"/>
  <c r="E17" i="3"/>
  <c r="E97" i="2"/>
  <c r="F97" i="2" s="1"/>
  <c r="E211" i="2"/>
  <c r="F211" i="2" s="1"/>
  <c r="E144" i="2"/>
  <c r="F144" i="2" s="1"/>
  <c r="E105" i="2"/>
  <c r="F105" i="2" s="1"/>
  <c r="E220" i="2"/>
  <c r="F220" i="2" s="1"/>
  <c r="E75" i="2"/>
  <c r="F75" i="2" s="1"/>
  <c r="E135" i="2"/>
  <c r="F135" i="2" s="1"/>
  <c r="D41" i="2"/>
  <c r="E59" i="2"/>
  <c r="F59" i="2" s="1"/>
  <c r="E106" i="2"/>
  <c r="F106" i="2" s="1"/>
  <c r="E143" i="2"/>
  <c r="F143" i="2" s="1"/>
  <c r="E181" i="2"/>
  <c r="F181" i="2" s="1"/>
  <c r="E189" i="2"/>
  <c r="F189" i="2" s="1"/>
  <c r="E113" i="2"/>
  <c r="F113" i="2" s="1"/>
  <c r="E173" i="2"/>
  <c r="F173" i="2" s="1"/>
  <c r="E182" i="2"/>
  <c r="F182" i="2" s="1"/>
  <c r="E67" i="2"/>
  <c r="F67" i="2" s="1"/>
  <c r="E151" i="2"/>
  <c r="F151" i="2" s="1"/>
  <c r="E68" i="2"/>
  <c r="F68" i="2" s="1"/>
  <c r="D23" i="2"/>
  <c r="E131" i="2"/>
  <c r="F131" i="2" s="1"/>
  <c r="E227" i="2"/>
  <c r="F227" i="2" s="1"/>
  <c r="E218" i="2"/>
  <c r="F218" i="2" s="1"/>
  <c r="E207" i="2"/>
  <c r="F207" i="2" s="1"/>
  <c r="E193" i="2"/>
  <c r="F193" i="2" s="1"/>
  <c r="C213" i="2"/>
  <c r="D213" i="2"/>
  <c r="E180" i="2"/>
  <c r="F180" i="2" s="1"/>
  <c r="E169" i="2"/>
  <c r="F169" i="2" s="1"/>
  <c r="E155" i="2"/>
  <c r="F155" i="2" s="1"/>
  <c r="C175" i="2"/>
  <c r="D175" i="2"/>
  <c r="E142" i="2"/>
  <c r="F142" i="2" s="1"/>
  <c r="F122" i="2"/>
  <c r="E117" i="2"/>
  <c r="F117" i="2" s="1"/>
  <c r="C137" i="2"/>
  <c r="D137" i="2"/>
  <c r="E104" i="2"/>
  <c r="F104" i="2" s="1"/>
  <c r="E93" i="2"/>
  <c r="F93" i="2" s="1"/>
  <c r="E79" i="2"/>
  <c r="F79" i="2" s="1"/>
  <c r="C99" i="2"/>
  <c r="D99" i="2"/>
  <c r="D61" i="2"/>
  <c r="E55" i="2"/>
  <c r="F55" i="2" s="1"/>
  <c r="E21" i="2"/>
  <c r="F21" i="2" s="1"/>
  <c r="E29" i="2"/>
  <c r="F29" i="2" s="1"/>
  <c r="F3" i="2"/>
  <c r="E28" i="2"/>
  <c r="F28" i="2" s="1"/>
  <c r="E37" i="2"/>
  <c r="F37" i="2" s="1"/>
  <c r="E17" i="2"/>
  <c r="F17" i="2" s="1"/>
  <c r="F30" i="2"/>
  <c r="F8" i="2"/>
  <c r="F27" i="2" l="1"/>
  <c r="E48" i="3"/>
  <c r="F48" i="3" s="1"/>
  <c r="F17" i="3"/>
  <c r="F30" i="3"/>
  <c r="E42" i="3"/>
  <c r="F42" i="3" s="1"/>
  <c r="E179" i="2"/>
  <c r="F179" i="2" s="1"/>
  <c r="E65" i="2"/>
  <c r="F65" i="2" s="1"/>
  <c r="E103" i="2"/>
  <c r="F103" i="2" s="1"/>
  <c r="E41" i="2"/>
  <c r="F41" i="2" s="1"/>
  <c r="E217" i="2"/>
  <c r="F217" i="2" s="1"/>
  <c r="E141" i="2"/>
  <c r="F141" i="2" s="1"/>
  <c r="E175" i="2"/>
  <c r="F175" i="2" s="1"/>
  <c r="E213" i="2"/>
  <c r="F213" i="2" s="1"/>
  <c r="E137" i="2"/>
  <c r="F137" i="2" s="1"/>
  <c r="E99" i="2"/>
  <c r="F99" i="2" s="1"/>
  <c r="E61" i="2"/>
  <c r="F61" i="2" s="1"/>
  <c r="E23" i="2"/>
  <c r="F23" i="2" s="1"/>
  <c r="E44" i="3" l="1"/>
  <c r="F44" i="3" s="1"/>
</calcChain>
</file>

<file path=xl/sharedStrings.xml><?xml version="1.0" encoding="utf-8"?>
<sst xmlns="http://schemas.openxmlformats.org/spreadsheetml/2006/main" count="407" uniqueCount="61">
  <si>
    <t>Regnskap år:</t>
  </si>
  <si>
    <t>(eks)</t>
  </si>
  <si>
    <t>Sum totalt alle ruter</t>
  </si>
  <si>
    <t>Regnskap DÅ</t>
  </si>
  <si>
    <t>Regnskap i fjor</t>
  </si>
  <si>
    <t>Endring i kroner</t>
  </si>
  <si>
    <t>Endring i %</t>
  </si>
  <si>
    <t>Antall passasjerer</t>
  </si>
  <si>
    <t>Antall driftstimer</t>
  </si>
  <si>
    <t>Antall km</t>
  </si>
  <si>
    <t>Antall mannskapstimer</t>
  </si>
  <si>
    <t>Kontraktsinntekter</t>
  </si>
  <si>
    <t>Passasjerinntekter</t>
  </si>
  <si>
    <t>Andre driftsinntekter</t>
  </si>
  <si>
    <t>Cateringinntekter</t>
  </si>
  <si>
    <t>Sum inntekter</t>
  </si>
  <si>
    <t>Personalkostnader</t>
  </si>
  <si>
    <t>Rep og vedlikehold</t>
  </si>
  <si>
    <t>Varekostnader cateringdrift</t>
  </si>
  <si>
    <t>Forsikringer</t>
  </si>
  <si>
    <t>Andre skipskostnader</t>
  </si>
  <si>
    <t>Leiekostnader</t>
  </si>
  <si>
    <t>Sum skipskostnader</t>
  </si>
  <si>
    <t>Rutekostnader (kai, havn, mm)</t>
  </si>
  <si>
    <t>Rentekostnader</t>
  </si>
  <si>
    <t>Avskrivninger og nedskrivninger</t>
  </si>
  <si>
    <t>Sum Kapitalkostnader</t>
  </si>
  <si>
    <t>Salgskostnader, provisjonskostnader</t>
  </si>
  <si>
    <t>Administrasjonskostnader</t>
  </si>
  <si>
    <t>Sum salgs og adm. Kostnader</t>
  </si>
  <si>
    <t>Sum kostnader</t>
  </si>
  <si>
    <t>Driftsresultat.</t>
  </si>
  <si>
    <t>Nøkkeltall</t>
  </si>
  <si>
    <t>Passasjerinntekter pr. passasjer</t>
  </si>
  <si>
    <t>Skipskostnader pr. driftstime</t>
  </si>
  <si>
    <t>Driftskostnader pr. driftstime</t>
  </si>
  <si>
    <t>Personalkost pr. mannskapstime</t>
  </si>
  <si>
    <t>Driftskostnader pr. km</t>
  </si>
  <si>
    <t>Fartøynavn fartøy 1</t>
  </si>
  <si>
    <t>Driftstimer disponering</t>
  </si>
  <si>
    <t>Rute 1 Kleppestø - Strandkaien</t>
  </si>
  <si>
    <t>Rute 2 Kleppestø - Strandkaien</t>
  </si>
  <si>
    <t>Rute 3 Knarvik - Frekhaug - Bergen</t>
  </si>
  <si>
    <t>Annen aktivitet</t>
  </si>
  <si>
    <t>Sum disponerte driftstimer</t>
  </si>
  <si>
    <t>Fartøynavn fartøy 2</t>
  </si>
  <si>
    <t>Fartøynavn fartøy 3</t>
  </si>
  <si>
    <t>Fartøynavn fartøy 4</t>
  </si>
  <si>
    <t>Fartøynavn fartøy 5</t>
  </si>
  <si>
    <t>Fartøynavn fartøy 6</t>
  </si>
  <si>
    <t>Godsinntekter</t>
  </si>
  <si>
    <t>Rute 1:  Reksteren - Våge - Os</t>
  </si>
  <si>
    <t>Rute 2:  Espevær - Eidesvik</t>
  </si>
  <si>
    <t>Rute 3:  Lokalbåt Austevoll</t>
  </si>
  <si>
    <t>Energikostnader, biodiesel</t>
  </si>
  <si>
    <t>Energikostnader, MGO</t>
  </si>
  <si>
    <t>Energikostnader, smørolje</t>
  </si>
  <si>
    <t>Energikostnader, strøm (kraft)</t>
  </si>
  <si>
    <t>Energikostnader, nettleie</t>
  </si>
  <si>
    <t>Rute 4:  Hellesøy - Hernar</t>
  </si>
  <si>
    <t>Kontrakt: 4 båtruter i Sunnhordland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</si>
</sst>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\ 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2" xfId="0" applyBorder="1"/>
    <xf numFmtId="0" fontId="0" fillId="0" borderId="8" xfId="0" applyBorder="1"/>
    <xf numFmtId="164" fontId="0" fillId="0" borderId="9" xfId="1" applyNumberFormat="1" applyFont="1" applyBorder="1"/>
    <xf numFmtId="0" fontId="0" fillId="0" borderId="11" xfId="0" applyBorder="1"/>
    <xf numFmtId="164" fontId="0" fillId="0" borderId="12" xfId="1" applyNumberFormat="1" applyFont="1" applyBorder="1"/>
    <xf numFmtId="164" fontId="0" fillId="0" borderId="0" xfId="1" applyNumberFormat="1" applyFont="1" applyBorder="1"/>
    <xf numFmtId="164" fontId="0" fillId="2" borderId="9" xfId="1" applyNumberFormat="1" applyFont="1" applyFill="1" applyBorder="1"/>
    <xf numFmtId="0" fontId="0" fillId="2" borderId="0" xfId="0" applyFill="1"/>
    <xf numFmtId="164" fontId="0" fillId="2" borderId="0" xfId="1" applyNumberFormat="1" applyFont="1" applyFill="1" applyBorder="1"/>
    <xf numFmtId="0" fontId="0" fillId="2" borderId="14" xfId="0" applyFill="1" applyBorder="1"/>
    <xf numFmtId="164" fontId="0" fillId="2" borderId="20" xfId="1" applyNumberFormat="1" applyFont="1" applyFill="1" applyBorder="1"/>
    <xf numFmtId="0" fontId="0" fillId="2" borderId="8" xfId="0" applyFill="1" applyBorder="1"/>
    <xf numFmtId="0" fontId="0" fillId="2" borderId="11" xfId="0" applyFill="1" applyBorder="1"/>
    <xf numFmtId="164" fontId="0" fillId="2" borderId="12" xfId="1" applyNumberFormat="1" applyFont="1" applyFill="1" applyBorder="1"/>
    <xf numFmtId="0" fontId="3" fillId="0" borderId="1" xfId="0" applyFont="1" applyBorder="1"/>
    <xf numFmtId="0" fontId="4" fillId="0" borderId="2" xfId="0" applyFont="1" applyBorder="1"/>
    <xf numFmtId="0" fontId="0" fillId="0" borderId="17" xfId="0" applyBorder="1"/>
    <xf numFmtId="164" fontId="0" fillId="0" borderId="16" xfId="1" applyNumberFormat="1" applyFont="1" applyBorder="1"/>
    <xf numFmtId="0" fontId="0" fillId="0" borderId="22" xfId="0" applyBorder="1"/>
    <xf numFmtId="0" fontId="0" fillId="0" borderId="23" xfId="0" applyBorder="1"/>
    <xf numFmtId="0" fontId="0" fillId="0" borderId="19" xfId="0" applyBorder="1"/>
    <xf numFmtId="0" fontId="0" fillId="0" borderId="14" xfId="0" applyBorder="1"/>
    <xf numFmtId="164" fontId="0" fillId="0" borderId="20" xfId="1" applyNumberFormat="1" applyFont="1" applyBorder="1"/>
    <xf numFmtId="0" fontId="0" fillId="2" borderId="17" xfId="0" applyFill="1" applyBorder="1"/>
    <xf numFmtId="0" fontId="0" fillId="2" borderId="24" xfId="0" applyFill="1" applyBorder="1"/>
    <xf numFmtId="0" fontId="0" fillId="3" borderId="8" xfId="0" applyFill="1" applyBorder="1"/>
    <xf numFmtId="164" fontId="0" fillId="3" borderId="9" xfId="1" applyNumberFormat="1" applyFont="1" applyFill="1" applyBorder="1"/>
    <xf numFmtId="0" fontId="0" fillId="3" borderId="11" xfId="0" applyFill="1" applyBorder="1"/>
    <xf numFmtId="164" fontId="0" fillId="3" borderId="12" xfId="1" applyNumberFormat="1" applyFont="1" applyFill="1" applyBorder="1"/>
    <xf numFmtId="0" fontId="0" fillId="0" borderId="9" xfId="0" applyBorder="1"/>
    <xf numFmtId="0" fontId="0" fillId="0" borderId="26" xfId="0" applyBorder="1"/>
    <xf numFmtId="0" fontId="0" fillId="0" borderId="27" xfId="0" applyBorder="1"/>
    <xf numFmtId="0" fontId="0" fillId="2" borderId="3" xfId="0" applyFill="1" applyBorder="1"/>
    <xf numFmtId="164" fontId="0" fillId="2" borderId="28" xfId="1" applyNumberFormat="1" applyFont="1" applyFill="1" applyBorder="1"/>
    <xf numFmtId="164" fontId="0" fillId="0" borderId="27" xfId="1" applyNumberFormat="1" applyFont="1" applyBorder="1"/>
    <xf numFmtId="165" fontId="0" fillId="2" borderId="15" xfId="2" applyNumberFormat="1" applyFont="1" applyFill="1" applyBorder="1"/>
    <xf numFmtId="165" fontId="0" fillId="2" borderId="10" xfId="2" applyNumberFormat="1" applyFont="1" applyFill="1" applyBorder="1"/>
    <xf numFmtId="165" fontId="0" fillId="2" borderId="13" xfId="2" applyNumberFormat="1" applyFont="1" applyFill="1" applyBorder="1"/>
    <xf numFmtId="165" fontId="0" fillId="0" borderId="0" xfId="2" applyNumberFormat="1" applyFont="1" applyBorder="1"/>
    <xf numFmtId="165" fontId="0" fillId="2" borderId="18" xfId="2" applyNumberFormat="1" applyFont="1" applyFill="1" applyBorder="1"/>
    <xf numFmtId="165" fontId="0" fillId="3" borderId="10" xfId="2" applyNumberFormat="1" applyFont="1" applyFill="1" applyBorder="1"/>
    <xf numFmtId="165" fontId="0" fillId="2" borderId="25" xfId="2" applyNumberFormat="1" applyFont="1" applyFill="1" applyBorder="1"/>
    <xf numFmtId="165" fontId="0" fillId="3" borderId="13" xfId="2" applyNumberFormat="1" applyFont="1" applyFill="1" applyBorder="1"/>
    <xf numFmtId="165" fontId="0" fillId="2" borderId="0" xfId="2" applyNumberFormat="1" applyFont="1" applyFill="1" applyBorder="1"/>
    <xf numFmtId="165" fontId="0" fillId="2" borderId="0" xfId="2" applyNumberFormat="1" applyFont="1" applyFill="1"/>
    <xf numFmtId="165" fontId="0" fillId="0" borderId="21" xfId="2" applyNumberFormat="1" applyFont="1" applyBorder="1"/>
    <xf numFmtId="165" fontId="0" fillId="2" borderId="4" xfId="2" applyNumberFormat="1" applyFont="1" applyFill="1" applyBorder="1"/>
    <xf numFmtId="0" fontId="5" fillId="4" borderId="5" xfId="0" applyFont="1" applyFill="1" applyBorder="1" applyAlignment="1">
      <alignment wrapText="1"/>
    </xf>
    <xf numFmtId="0" fontId="0" fillId="4" borderId="6" xfId="0" applyFill="1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165" fontId="0" fillId="4" borderId="7" xfId="2" applyNumberFormat="1" applyFont="1" applyFill="1" applyBorder="1" applyAlignment="1">
      <alignment horizontal="center" wrapText="1"/>
    </xf>
    <xf numFmtId="0" fontId="2" fillId="2" borderId="14" xfId="0" applyFont="1" applyFill="1" applyBorder="1"/>
    <xf numFmtId="0" fontId="6" fillId="0" borderId="0" xfId="0" applyFont="1"/>
    <xf numFmtId="0" fontId="7" fillId="0" borderId="0" xfId="0" applyFont="1"/>
    <xf numFmtId="0" fontId="0" fillId="0" borderId="20" xfId="0" applyBorder="1"/>
    <xf numFmtId="0" fontId="0" fillId="0" borderId="15" xfId="0" applyBorder="1"/>
    <xf numFmtId="0" fontId="0" fillId="5" borderId="11" xfId="0" applyFill="1" applyBorder="1"/>
    <xf numFmtId="0" fontId="0" fillId="5" borderId="12" xfId="0" applyFill="1" applyBorder="1"/>
    <xf numFmtId="164" fontId="0" fillId="5" borderId="12" xfId="0" applyNumberFormat="1" applyFill="1" applyBorder="1"/>
    <xf numFmtId="165" fontId="0" fillId="5" borderId="10" xfId="2" applyNumberFormat="1" applyFont="1" applyFill="1" applyBorder="1"/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D38C4-20FB-44D4-BEEE-CB5C6EF8EDF6}">
  <dimension ref="B1:F243"/>
  <sheetViews>
    <sheetView tabSelected="1" topLeftCell="A182" zoomScale="85" zoomScaleNormal="85" workbookViewId="0">
      <selection activeCell="M31" sqref="M31"/>
    </sheetView>
  </sheetViews>
  <sheetFormatPr baseColWidth="10" defaultColWidth="11.453125" defaultRowHeight="14.5" x14ac:dyDescent="0.35"/>
  <cols>
    <col min="1" max="1" width="5.90625" customWidth="1"/>
    <col min="2" max="2" width="47" customWidth="1"/>
    <col min="3" max="4" width="23.453125" customWidth="1"/>
    <col min="5" max="5" width="23" customWidth="1"/>
    <col min="6" max="6" width="19.1796875" customWidth="1"/>
  </cols>
  <sheetData>
    <row r="1" spans="2:6" ht="33.5" x14ac:dyDescent="0.75">
      <c r="B1" s="53" t="s">
        <v>60</v>
      </c>
      <c r="C1" s="53"/>
      <c r="D1" s="53"/>
      <c r="E1" s="54"/>
    </row>
    <row r="3" spans="2:6" ht="15" thickBot="1" x14ac:dyDescent="0.4"/>
    <row r="4" spans="2:6" ht="29" thickBot="1" x14ac:dyDescent="0.7">
      <c r="B4" s="15" t="s">
        <v>0</v>
      </c>
      <c r="C4" s="16">
        <v>2028</v>
      </c>
      <c r="D4" s="1" t="s">
        <v>1</v>
      </c>
      <c r="E4" s="1"/>
      <c r="F4" s="1"/>
    </row>
    <row r="5" spans="2:6" ht="19" thickBot="1" x14ac:dyDescent="0.5">
      <c r="B5" s="48" t="s">
        <v>2</v>
      </c>
      <c r="C5" s="49" t="s">
        <v>3</v>
      </c>
      <c r="D5" s="49" t="s">
        <v>4</v>
      </c>
      <c r="E5" s="49" t="s">
        <v>5</v>
      </c>
      <c r="F5" s="50" t="s">
        <v>6</v>
      </c>
    </row>
    <row r="6" spans="2:6" ht="15" thickBot="1" x14ac:dyDescent="0.4">
      <c r="B6" s="19"/>
      <c r="C6" s="20"/>
      <c r="D6" s="20"/>
      <c r="E6" s="20"/>
      <c r="F6" s="21"/>
    </row>
    <row r="7" spans="2:6" x14ac:dyDescent="0.35">
      <c r="B7" s="22" t="s">
        <v>7</v>
      </c>
      <c r="C7" s="35">
        <f>C56+C104+C152+C200</f>
        <v>0</v>
      </c>
      <c r="D7" s="35">
        <f t="shared" ref="D7:D10" si="0">D56+D104+D152+D200</f>
        <v>0</v>
      </c>
      <c r="E7" s="23">
        <f>C7-D7</f>
        <v>0</v>
      </c>
      <c r="F7" s="36" t="e">
        <f>E7/D7</f>
        <v>#DIV/0!</v>
      </c>
    </row>
    <row r="8" spans="2:6" x14ac:dyDescent="0.35">
      <c r="B8" s="2" t="s">
        <v>8</v>
      </c>
      <c r="C8" s="3">
        <f t="shared" ref="C8" si="1">C57+C105+C153+C201</f>
        <v>0</v>
      </c>
      <c r="D8" s="3">
        <f t="shared" si="0"/>
        <v>0</v>
      </c>
      <c r="E8" s="3">
        <f t="shared" ref="E8:E10" si="2">C8-D8</f>
        <v>0</v>
      </c>
      <c r="F8" s="37" t="e">
        <f t="shared" ref="F8:F10" si="3">E8/D8</f>
        <v>#DIV/0!</v>
      </c>
    </row>
    <row r="9" spans="2:6" x14ac:dyDescent="0.35">
      <c r="B9" s="17" t="s">
        <v>9</v>
      </c>
      <c r="C9" s="3">
        <f t="shared" ref="C9" si="4">C58+C106+C154+C202</f>
        <v>0</v>
      </c>
      <c r="D9" s="3">
        <f t="shared" si="0"/>
        <v>0</v>
      </c>
      <c r="E9" s="3">
        <f t="shared" si="2"/>
        <v>0</v>
      </c>
      <c r="F9" s="37" t="e">
        <f t="shared" si="3"/>
        <v>#DIV/0!</v>
      </c>
    </row>
    <row r="10" spans="2:6" ht="15" thickBot="1" x14ac:dyDescent="0.4">
      <c r="B10" s="4" t="s">
        <v>10</v>
      </c>
      <c r="C10" s="5">
        <f t="shared" ref="C10" si="5">C59+C107+C155+C203</f>
        <v>0</v>
      </c>
      <c r="D10" s="5">
        <f t="shared" si="0"/>
        <v>0</v>
      </c>
      <c r="E10" s="5">
        <f t="shared" si="2"/>
        <v>0</v>
      </c>
      <c r="F10" s="38" t="e">
        <f t="shared" si="3"/>
        <v>#DIV/0!</v>
      </c>
    </row>
    <row r="11" spans="2:6" ht="15" thickBot="1" x14ac:dyDescent="0.4">
      <c r="C11" s="6"/>
      <c r="D11" s="6"/>
      <c r="E11" s="6"/>
      <c r="F11" s="39"/>
    </row>
    <row r="12" spans="2:6" x14ac:dyDescent="0.35">
      <c r="B12" s="10" t="s">
        <v>11</v>
      </c>
      <c r="C12" s="11"/>
      <c r="D12" s="11"/>
      <c r="E12" s="23">
        <f t="shared" ref="E12:E16" si="6">C12-D12</f>
        <v>0</v>
      </c>
      <c r="F12" s="36" t="e">
        <f>E12/D12</f>
        <v>#DIV/0!</v>
      </c>
    </row>
    <row r="13" spans="2:6" x14ac:dyDescent="0.35">
      <c r="B13" s="12" t="s">
        <v>12</v>
      </c>
      <c r="C13" s="3">
        <f>C61+C109+C157+C205</f>
        <v>0</v>
      </c>
      <c r="D13" s="3">
        <f t="shared" ref="D13:D16" si="7">D61+D109+D157+D205</f>
        <v>0</v>
      </c>
      <c r="E13" s="3">
        <f t="shared" si="6"/>
        <v>0</v>
      </c>
      <c r="F13" s="37" t="e">
        <f t="shared" ref="F13:F16" si="8">E13/D13</f>
        <v>#DIV/0!</v>
      </c>
    </row>
    <row r="14" spans="2:6" x14ac:dyDescent="0.35">
      <c r="B14" s="12" t="s">
        <v>50</v>
      </c>
      <c r="C14" s="3">
        <f t="shared" ref="C14" si="9">C62+C110+C158+C206</f>
        <v>0</v>
      </c>
      <c r="D14" s="3">
        <f t="shared" si="7"/>
        <v>0</v>
      </c>
      <c r="E14" s="3">
        <f>C14-D14</f>
        <v>0</v>
      </c>
      <c r="F14" s="37" t="e">
        <f>E14/D14</f>
        <v>#DIV/0!</v>
      </c>
    </row>
    <row r="15" spans="2:6" x14ac:dyDescent="0.35">
      <c r="B15" s="12" t="s">
        <v>13</v>
      </c>
      <c r="C15" s="3">
        <f t="shared" ref="C15" si="10">C63+C111+C159+C207</f>
        <v>0</v>
      </c>
      <c r="D15" s="3">
        <f t="shared" si="7"/>
        <v>0</v>
      </c>
      <c r="E15" s="3">
        <f t="shared" si="6"/>
        <v>0</v>
      </c>
      <c r="F15" s="37" t="e">
        <f t="shared" si="8"/>
        <v>#DIV/0!</v>
      </c>
    </row>
    <row r="16" spans="2:6" x14ac:dyDescent="0.35">
      <c r="B16" s="24" t="s">
        <v>14</v>
      </c>
      <c r="C16" s="3">
        <f t="shared" ref="C16" si="11">C64+C112+C160+C208</f>
        <v>0</v>
      </c>
      <c r="D16" s="3">
        <f t="shared" si="7"/>
        <v>0</v>
      </c>
      <c r="E16" s="3">
        <f t="shared" si="6"/>
        <v>0</v>
      </c>
      <c r="F16" s="40" t="e">
        <f t="shared" si="8"/>
        <v>#DIV/0!</v>
      </c>
    </row>
    <row r="17" spans="2:6" x14ac:dyDescent="0.35">
      <c r="B17" s="26" t="s">
        <v>15</v>
      </c>
      <c r="C17" s="27">
        <f>SUM(C12:C16)</f>
        <v>0</v>
      </c>
      <c r="D17" s="27">
        <f t="shared" ref="D17:E17" si="12">SUM(D12:D16)</f>
        <v>0</v>
      </c>
      <c r="E17" s="27">
        <f t="shared" si="12"/>
        <v>0</v>
      </c>
      <c r="F17" s="41" t="e">
        <f>E17/D17</f>
        <v>#DIV/0!</v>
      </c>
    </row>
    <row r="18" spans="2:6" x14ac:dyDescent="0.35">
      <c r="B18" s="25"/>
      <c r="C18" s="9"/>
      <c r="D18" s="9"/>
      <c r="E18" s="9"/>
      <c r="F18" s="42"/>
    </row>
    <row r="19" spans="2:6" x14ac:dyDescent="0.35">
      <c r="B19" s="12" t="s">
        <v>16</v>
      </c>
      <c r="C19" s="3">
        <f>C67+C115+C163+C211</f>
        <v>0</v>
      </c>
      <c r="D19" s="3">
        <f t="shared" ref="D19:D29" si="13">D67+D115+D163+D211</f>
        <v>0</v>
      </c>
      <c r="E19" s="3">
        <f t="shared" ref="E19:E29" si="14">C19-D19</f>
        <v>0</v>
      </c>
      <c r="F19" s="37" t="e">
        <f t="shared" ref="F19:F30" si="15">E19/D19</f>
        <v>#DIV/0!</v>
      </c>
    </row>
    <row r="20" spans="2:6" x14ac:dyDescent="0.35">
      <c r="B20" s="12" t="s">
        <v>54</v>
      </c>
      <c r="C20" s="3">
        <f t="shared" ref="C20" si="16">C68+C116+C164+C212</f>
        <v>0</v>
      </c>
      <c r="D20" s="3">
        <f t="shared" si="13"/>
        <v>0</v>
      </c>
      <c r="E20" s="3">
        <f t="shared" si="14"/>
        <v>0</v>
      </c>
      <c r="F20" s="37" t="e">
        <f t="shared" si="15"/>
        <v>#DIV/0!</v>
      </c>
    </row>
    <row r="21" spans="2:6" x14ac:dyDescent="0.35">
      <c r="B21" s="12" t="s">
        <v>55</v>
      </c>
      <c r="C21" s="3">
        <f t="shared" ref="C21" si="17">C69+C117+C165+C213</f>
        <v>0</v>
      </c>
      <c r="D21" s="3">
        <f t="shared" si="13"/>
        <v>0</v>
      </c>
      <c r="E21" s="3">
        <f t="shared" ref="E21:E22" si="18">C21-D21</f>
        <v>0</v>
      </c>
      <c r="F21" s="37" t="e">
        <f t="shared" ref="F21:F22" si="19">E21/D21</f>
        <v>#DIV/0!</v>
      </c>
    </row>
    <row r="22" spans="2:6" x14ac:dyDescent="0.35">
      <c r="B22" s="12" t="s">
        <v>57</v>
      </c>
      <c r="C22" s="3">
        <f t="shared" ref="C22" si="20">C70+C118+C166+C214</f>
        <v>0</v>
      </c>
      <c r="D22" s="3">
        <f t="shared" si="13"/>
        <v>0</v>
      </c>
      <c r="E22" s="3">
        <f t="shared" si="18"/>
        <v>0</v>
      </c>
      <c r="F22" s="37" t="e">
        <f t="shared" si="19"/>
        <v>#DIV/0!</v>
      </c>
    </row>
    <row r="23" spans="2:6" x14ac:dyDescent="0.35">
      <c r="B23" s="12" t="s">
        <v>58</v>
      </c>
      <c r="C23" s="3">
        <f t="shared" ref="C23" si="21">C71+C119+C167+C215</f>
        <v>0</v>
      </c>
      <c r="D23" s="3">
        <f t="shared" si="13"/>
        <v>0</v>
      </c>
      <c r="E23" s="3">
        <f t="shared" ref="E23" si="22">C23-D23</f>
        <v>0</v>
      </c>
      <c r="F23" s="37" t="e">
        <f t="shared" ref="F23" si="23">E23/D23</f>
        <v>#DIV/0!</v>
      </c>
    </row>
    <row r="24" spans="2:6" x14ac:dyDescent="0.35">
      <c r="B24" s="12" t="s">
        <v>56</v>
      </c>
      <c r="C24" s="3">
        <f t="shared" ref="C24" si="24">C72+C120+C168+C216</f>
        <v>0</v>
      </c>
      <c r="D24" s="3">
        <f t="shared" si="13"/>
        <v>0</v>
      </c>
      <c r="E24" s="3">
        <f t="shared" ref="E24:E25" si="25">C24-D24</f>
        <v>0</v>
      </c>
      <c r="F24" s="37" t="e">
        <f t="shared" ref="F24:F25" si="26">E24/D24</f>
        <v>#DIV/0!</v>
      </c>
    </row>
    <row r="25" spans="2:6" x14ac:dyDescent="0.35">
      <c r="B25" s="12" t="s">
        <v>17</v>
      </c>
      <c r="C25" s="3">
        <f t="shared" ref="C25" si="27">C73+C121+C169+C217</f>
        <v>0</v>
      </c>
      <c r="D25" s="3">
        <f t="shared" si="13"/>
        <v>0</v>
      </c>
      <c r="E25" s="3">
        <f t="shared" si="25"/>
        <v>0</v>
      </c>
      <c r="F25" s="37" t="e">
        <f t="shared" si="26"/>
        <v>#DIV/0!</v>
      </c>
    </row>
    <row r="26" spans="2:6" x14ac:dyDescent="0.35">
      <c r="B26" s="12" t="s">
        <v>18</v>
      </c>
      <c r="C26" s="3">
        <f t="shared" ref="C26" si="28">C74+C122+C170+C218</f>
        <v>0</v>
      </c>
      <c r="D26" s="3">
        <f t="shared" si="13"/>
        <v>0</v>
      </c>
      <c r="E26" s="3">
        <f t="shared" si="14"/>
        <v>0</v>
      </c>
      <c r="F26" s="37" t="e">
        <f t="shared" si="15"/>
        <v>#DIV/0!</v>
      </c>
    </row>
    <row r="27" spans="2:6" x14ac:dyDescent="0.35">
      <c r="B27" s="12" t="s">
        <v>19</v>
      </c>
      <c r="C27" s="3">
        <f t="shared" ref="C27" si="29">C75+C123+C171+C219</f>
        <v>0</v>
      </c>
      <c r="D27" s="3">
        <f t="shared" si="13"/>
        <v>0</v>
      </c>
      <c r="E27" s="3">
        <f t="shared" si="14"/>
        <v>0</v>
      </c>
      <c r="F27" s="37" t="e">
        <f t="shared" si="15"/>
        <v>#DIV/0!</v>
      </c>
    </row>
    <row r="28" spans="2:6" x14ac:dyDescent="0.35">
      <c r="B28" s="24" t="s">
        <v>20</v>
      </c>
      <c r="C28" s="3">
        <f t="shared" ref="C28" si="30">C76+C124+C172+C220</f>
        <v>0</v>
      </c>
      <c r="D28" s="3">
        <f t="shared" si="13"/>
        <v>0</v>
      </c>
      <c r="E28" s="18">
        <f t="shared" si="14"/>
        <v>0</v>
      </c>
      <c r="F28" s="40" t="e">
        <f t="shared" si="15"/>
        <v>#DIV/0!</v>
      </c>
    </row>
    <row r="29" spans="2:6" x14ac:dyDescent="0.35">
      <c r="B29" s="24" t="s">
        <v>21</v>
      </c>
      <c r="C29" s="3">
        <f t="shared" ref="C29" si="31">C77+C125+C173+C221</f>
        <v>0</v>
      </c>
      <c r="D29" s="3">
        <f t="shared" si="13"/>
        <v>0</v>
      </c>
      <c r="E29" s="18">
        <f t="shared" si="14"/>
        <v>0</v>
      </c>
      <c r="F29" s="40" t="e">
        <f t="shared" si="15"/>
        <v>#DIV/0!</v>
      </c>
    </row>
    <row r="30" spans="2:6" x14ac:dyDescent="0.35">
      <c r="B30" s="26" t="s">
        <v>22</v>
      </c>
      <c r="C30" s="27">
        <f>SUM(C19:C29)</f>
        <v>0</v>
      </c>
      <c r="D30" s="27">
        <f>SUM(D19:D29)</f>
        <v>0</v>
      </c>
      <c r="E30" s="27">
        <f>SUM(E19:E29)</f>
        <v>0</v>
      </c>
      <c r="F30" s="41" t="e">
        <f t="shared" si="15"/>
        <v>#DIV/0!</v>
      </c>
    </row>
    <row r="31" spans="2:6" x14ac:dyDescent="0.35">
      <c r="B31" s="25"/>
      <c r="C31" s="9"/>
      <c r="D31" s="9"/>
      <c r="E31" s="9"/>
      <c r="F31" s="42"/>
    </row>
    <row r="32" spans="2:6" x14ac:dyDescent="0.35">
      <c r="B32" s="26" t="s">
        <v>23</v>
      </c>
      <c r="C32" s="27">
        <f>C80+C128+C176+C224</f>
        <v>0</v>
      </c>
      <c r="D32" s="27">
        <f>D80+D128+D176+D224</f>
        <v>0</v>
      </c>
      <c r="E32" s="27">
        <f>C32-D32</f>
        <v>0</v>
      </c>
      <c r="F32" s="41" t="e">
        <f t="shared" ref="F32" si="32">E32/D32</f>
        <v>#DIV/0!</v>
      </c>
    </row>
    <row r="33" spans="2:6" x14ac:dyDescent="0.35">
      <c r="B33" s="25"/>
      <c r="C33" s="9"/>
      <c r="D33" s="9"/>
      <c r="E33" s="9"/>
      <c r="F33" s="42"/>
    </row>
    <row r="34" spans="2:6" x14ac:dyDescent="0.35">
      <c r="B34" s="12" t="s">
        <v>24</v>
      </c>
      <c r="C34" s="3">
        <f>C82+C130+C178+C226</f>
        <v>0</v>
      </c>
      <c r="D34" s="3">
        <f t="shared" ref="D34:D35" si="33">D82+D130+D178+D226</f>
        <v>0</v>
      </c>
      <c r="E34" s="3">
        <f t="shared" ref="E34:E35" si="34">C34-D34</f>
        <v>0</v>
      </c>
      <c r="F34" s="40" t="e">
        <f t="shared" ref="F34:F36" si="35">E34/D34</f>
        <v>#DIV/0!</v>
      </c>
    </row>
    <row r="35" spans="2:6" x14ac:dyDescent="0.35">
      <c r="B35" s="24" t="s">
        <v>25</v>
      </c>
      <c r="C35" s="3">
        <f t="shared" ref="C35" si="36">C83+C131+C179+C227</f>
        <v>0</v>
      </c>
      <c r="D35" s="3">
        <f t="shared" si="33"/>
        <v>0</v>
      </c>
      <c r="E35" s="18">
        <f t="shared" si="34"/>
        <v>0</v>
      </c>
      <c r="F35" s="40" t="e">
        <f t="shared" si="35"/>
        <v>#DIV/0!</v>
      </c>
    </row>
    <row r="36" spans="2:6" x14ac:dyDescent="0.35">
      <c r="B36" s="26" t="s">
        <v>26</v>
      </c>
      <c r="C36" s="27">
        <f>SUM(C34:C35)</f>
        <v>0</v>
      </c>
      <c r="D36" s="27">
        <f>SUM(D34:D35)</f>
        <v>0</v>
      </c>
      <c r="E36" s="27">
        <f t="shared" ref="E36" si="37">SUM(E34:E35)</f>
        <v>0</v>
      </c>
      <c r="F36" s="41" t="e">
        <f t="shared" si="35"/>
        <v>#DIV/0!</v>
      </c>
    </row>
    <row r="37" spans="2:6" x14ac:dyDescent="0.35">
      <c r="B37" s="25"/>
      <c r="C37" s="9"/>
      <c r="D37" s="9"/>
      <c r="E37" s="9"/>
      <c r="F37" s="42"/>
    </row>
    <row r="38" spans="2:6" x14ac:dyDescent="0.35">
      <c r="B38" s="12" t="s">
        <v>27</v>
      </c>
      <c r="C38" s="3">
        <f>C86+C134+C182+C230</f>
        <v>0</v>
      </c>
      <c r="D38" s="3">
        <f>D86+D134+D182+D230</f>
        <v>0</v>
      </c>
      <c r="E38" s="3">
        <f t="shared" ref="E38:E39" si="38">C38-D38</f>
        <v>0</v>
      </c>
      <c r="F38" s="40" t="e">
        <f>E38/D38</f>
        <v>#DIV/0!</v>
      </c>
    </row>
    <row r="39" spans="2:6" x14ac:dyDescent="0.35">
      <c r="B39" s="24" t="s">
        <v>28</v>
      </c>
      <c r="C39" s="3">
        <f t="shared" ref="C39" si="39">C87+C135+C183+C231</f>
        <v>0</v>
      </c>
      <c r="D39" s="3">
        <f t="shared" ref="D39" si="40">D87+D135+D183+D231</f>
        <v>0</v>
      </c>
      <c r="E39" s="18">
        <f t="shared" si="38"/>
        <v>0</v>
      </c>
      <c r="F39" s="40" t="e">
        <f t="shared" ref="F39:F44" si="41">E39/D39</f>
        <v>#DIV/0!</v>
      </c>
    </row>
    <row r="40" spans="2:6" x14ac:dyDescent="0.35">
      <c r="B40" s="26" t="s">
        <v>29</v>
      </c>
      <c r="C40" s="27">
        <f>SUM(C38:C39)</f>
        <v>0</v>
      </c>
      <c r="D40" s="27">
        <f t="shared" ref="D40:E40" si="42">SUM(D38:D39)</f>
        <v>0</v>
      </c>
      <c r="E40" s="27">
        <f t="shared" si="42"/>
        <v>0</v>
      </c>
      <c r="F40" s="41" t="e">
        <f t="shared" si="41"/>
        <v>#DIV/0!</v>
      </c>
    </row>
    <row r="41" spans="2:6" x14ac:dyDescent="0.35">
      <c r="B41" s="25"/>
      <c r="C41" s="9"/>
      <c r="D41" s="9"/>
      <c r="E41" s="9"/>
      <c r="F41" s="42"/>
    </row>
    <row r="42" spans="2:6" x14ac:dyDescent="0.35">
      <c r="B42" s="26" t="s">
        <v>30</v>
      </c>
      <c r="C42" s="27">
        <f>C30+C32+C36+C40</f>
        <v>0</v>
      </c>
      <c r="D42" s="27">
        <f t="shared" ref="D42:E42" si="43">D30+D32+D36+D40</f>
        <v>0</v>
      </c>
      <c r="E42" s="27">
        <f t="shared" si="43"/>
        <v>0</v>
      </c>
      <c r="F42" s="41" t="e">
        <f t="shared" si="41"/>
        <v>#DIV/0!</v>
      </c>
    </row>
    <row r="43" spans="2:6" x14ac:dyDescent="0.35">
      <c r="B43" s="25"/>
      <c r="C43" s="9"/>
      <c r="D43" s="9"/>
      <c r="E43" s="9"/>
      <c r="F43" s="42"/>
    </row>
    <row r="44" spans="2:6" ht="15" thickBot="1" x14ac:dyDescent="0.4">
      <c r="B44" s="28" t="s">
        <v>31</v>
      </c>
      <c r="C44" s="29">
        <f>C17-C42</f>
        <v>0</v>
      </c>
      <c r="D44" s="29">
        <f>D17-D42</f>
        <v>0</v>
      </c>
      <c r="E44" s="29">
        <f>E17-E42</f>
        <v>0</v>
      </c>
      <c r="F44" s="43" t="e">
        <f t="shared" si="41"/>
        <v>#DIV/0!</v>
      </c>
    </row>
    <row r="45" spans="2:6" ht="15" thickBot="1" x14ac:dyDescent="0.4">
      <c r="B45" s="8"/>
      <c r="C45" s="9"/>
      <c r="D45" s="9"/>
      <c r="E45" s="9"/>
      <c r="F45" s="44"/>
    </row>
    <row r="46" spans="2:6" x14ac:dyDescent="0.35">
      <c r="B46" s="52" t="s">
        <v>32</v>
      </c>
      <c r="C46" s="11"/>
      <c r="D46" s="11"/>
      <c r="E46" s="11"/>
      <c r="F46" s="36"/>
    </row>
    <row r="47" spans="2:6" x14ac:dyDescent="0.35">
      <c r="B47" s="12" t="s">
        <v>33</v>
      </c>
      <c r="C47" s="7" t="e">
        <f>C13/C7</f>
        <v>#DIV/0!</v>
      </c>
      <c r="D47" s="7" t="e">
        <f>D13/D7</f>
        <v>#DIV/0!</v>
      </c>
      <c r="E47" s="3" t="e">
        <f t="shared" ref="E47:E51" si="44">C47-D47</f>
        <v>#DIV/0!</v>
      </c>
      <c r="F47" s="37" t="e">
        <f t="shared" ref="F47:F51" si="45">E47/D47</f>
        <v>#DIV/0!</v>
      </c>
    </row>
    <row r="48" spans="2:6" x14ac:dyDescent="0.35">
      <c r="B48" s="12" t="s">
        <v>34</v>
      </c>
      <c r="C48" s="7" t="e">
        <f>C30/C8</f>
        <v>#DIV/0!</v>
      </c>
      <c r="D48" s="7" t="e">
        <f>D30/D8</f>
        <v>#DIV/0!</v>
      </c>
      <c r="E48" s="3" t="e">
        <f t="shared" si="44"/>
        <v>#DIV/0!</v>
      </c>
      <c r="F48" s="37" t="e">
        <f t="shared" si="45"/>
        <v>#DIV/0!</v>
      </c>
    </row>
    <row r="49" spans="2:6" x14ac:dyDescent="0.35">
      <c r="B49" s="12" t="s">
        <v>35</v>
      </c>
      <c r="C49" s="7" t="e">
        <f>(C19+C20+C21+C22+C23+C24+(C25*0.7)+C28)/C8</f>
        <v>#DIV/0!</v>
      </c>
      <c r="D49" s="7" t="e">
        <f>(D19+D20+D21+D22+D23+D24+(D25*0.7)+D28)/D8</f>
        <v>#DIV/0!</v>
      </c>
      <c r="E49" s="3" t="e">
        <f t="shared" si="44"/>
        <v>#DIV/0!</v>
      </c>
      <c r="F49" s="37" t="e">
        <f t="shared" si="45"/>
        <v>#DIV/0!</v>
      </c>
    </row>
    <row r="50" spans="2:6" x14ac:dyDescent="0.35">
      <c r="B50" s="12" t="s">
        <v>36</v>
      </c>
      <c r="C50" s="7" t="e">
        <f>C19/C10</f>
        <v>#DIV/0!</v>
      </c>
      <c r="D50" s="7" t="e">
        <f>D19/D10</f>
        <v>#DIV/0!</v>
      </c>
      <c r="E50" s="3" t="e">
        <f t="shared" si="44"/>
        <v>#DIV/0!</v>
      </c>
      <c r="F50" s="37" t="e">
        <f t="shared" si="45"/>
        <v>#DIV/0!</v>
      </c>
    </row>
    <row r="51" spans="2:6" ht="15" thickBot="1" x14ac:dyDescent="0.4">
      <c r="B51" s="13" t="s">
        <v>37</v>
      </c>
      <c r="C51" s="14" t="e">
        <f>(C19+C20+C21+C22+C23+C24+(C25*0.7)+C28)/C9</f>
        <v>#DIV/0!</v>
      </c>
      <c r="D51" s="14" t="e">
        <f>(D19+D20+D21+D22+D23+D24+(D25*0.7)+D28)/D9</f>
        <v>#DIV/0!</v>
      </c>
      <c r="E51" s="5" t="e">
        <f t="shared" si="44"/>
        <v>#DIV/0!</v>
      </c>
      <c r="F51" s="38" t="e">
        <f t="shared" si="45"/>
        <v>#DIV/0!</v>
      </c>
    </row>
    <row r="52" spans="2:6" x14ac:dyDescent="0.35">
      <c r="B52" s="8"/>
      <c r="C52" s="9"/>
      <c r="D52" s="9"/>
      <c r="E52" s="9"/>
      <c r="F52" s="44"/>
    </row>
    <row r="53" spans="2:6" ht="15" thickBot="1" x14ac:dyDescent="0.4">
      <c r="B53" s="8"/>
      <c r="C53" s="8"/>
      <c r="D53" s="8"/>
      <c r="E53" s="8"/>
      <c r="F53" s="45"/>
    </row>
    <row r="54" spans="2:6" ht="19" thickBot="1" x14ac:dyDescent="0.5">
      <c r="B54" s="48" t="s">
        <v>51</v>
      </c>
      <c r="C54" s="49" t="s">
        <v>3</v>
      </c>
      <c r="D54" s="49" t="s">
        <v>4</v>
      </c>
      <c r="E54" s="49" t="s">
        <v>5</v>
      </c>
      <c r="F54" s="51" t="s">
        <v>6</v>
      </c>
    </row>
    <row r="55" spans="2:6" x14ac:dyDescent="0.35">
      <c r="B55" s="31"/>
      <c r="C55" s="32"/>
      <c r="D55" s="32"/>
      <c r="E55" s="32"/>
      <c r="F55" s="46"/>
    </row>
    <row r="56" spans="2:6" x14ac:dyDescent="0.35">
      <c r="B56" s="2" t="s">
        <v>7</v>
      </c>
      <c r="C56" s="3"/>
      <c r="D56" s="3"/>
      <c r="E56" s="3">
        <f>C56-D56</f>
        <v>0</v>
      </c>
      <c r="F56" s="37" t="e">
        <f t="shared" ref="F56:F59" si="46">E56/D56</f>
        <v>#DIV/0!</v>
      </c>
    </row>
    <row r="57" spans="2:6" x14ac:dyDescent="0.35">
      <c r="B57" s="2" t="s">
        <v>8</v>
      </c>
      <c r="C57" s="3"/>
      <c r="D57" s="3"/>
      <c r="E57" s="3">
        <f t="shared" ref="E57:E64" si="47">C57-D57</f>
        <v>0</v>
      </c>
      <c r="F57" s="37" t="e">
        <f t="shared" si="46"/>
        <v>#DIV/0!</v>
      </c>
    </row>
    <row r="58" spans="2:6" x14ac:dyDescent="0.35">
      <c r="B58" s="2" t="s">
        <v>9</v>
      </c>
      <c r="C58" s="3"/>
      <c r="D58" s="3"/>
      <c r="E58" s="3">
        <f t="shared" si="47"/>
        <v>0</v>
      </c>
      <c r="F58" s="37" t="e">
        <f t="shared" si="46"/>
        <v>#DIV/0!</v>
      </c>
    </row>
    <row r="59" spans="2:6" ht="15" thickBot="1" x14ac:dyDescent="0.4">
      <c r="B59" s="4" t="s">
        <v>10</v>
      </c>
      <c r="C59" s="5"/>
      <c r="D59" s="5"/>
      <c r="E59" s="5">
        <f t="shared" si="47"/>
        <v>0</v>
      </c>
      <c r="F59" s="38" t="e">
        <f t="shared" si="46"/>
        <v>#DIV/0!</v>
      </c>
    </row>
    <row r="60" spans="2:6" ht="15" thickBot="1" x14ac:dyDescent="0.4">
      <c r="C60" s="6"/>
      <c r="D60" s="6"/>
      <c r="E60" s="6"/>
      <c r="F60" s="39"/>
    </row>
    <row r="61" spans="2:6" x14ac:dyDescent="0.35">
      <c r="B61" s="10" t="s">
        <v>12</v>
      </c>
      <c r="C61" s="23"/>
      <c r="D61" s="23"/>
      <c r="E61" s="23">
        <f t="shared" si="47"/>
        <v>0</v>
      </c>
      <c r="F61" s="36" t="e">
        <f t="shared" ref="F61:F65" si="48">E61/D61</f>
        <v>#DIV/0!</v>
      </c>
    </row>
    <row r="62" spans="2:6" x14ac:dyDescent="0.35">
      <c r="B62" s="12" t="s">
        <v>50</v>
      </c>
      <c r="C62" s="3"/>
      <c r="D62" s="3"/>
      <c r="E62" s="3">
        <f t="shared" si="47"/>
        <v>0</v>
      </c>
      <c r="F62" s="37" t="e">
        <f t="shared" si="48"/>
        <v>#DIV/0!</v>
      </c>
    </row>
    <row r="63" spans="2:6" x14ac:dyDescent="0.35">
      <c r="B63" s="12" t="s">
        <v>13</v>
      </c>
      <c r="C63" s="3"/>
      <c r="D63" s="3"/>
      <c r="E63" s="3">
        <f t="shared" si="47"/>
        <v>0</v>
      </c>
      <c r="F63" s="37" t="e">
        <f t="shared" si="48"/>
        <v>#DIV/0!</v>
      </c>
    </row>
    <row r="64" spans="2:6" x14ac:dyDescent="0.35">
      <c r="B64" s="12" t="s">
        <v>14</v>
      </c>
      <c r="C64" s="3"/>
      <c r="D64" s="3"/>
      <c r="E64" s="3">
        <f t="shared" si="47"/>
        <v>0</v>
      </c>
      <c r="F64" s="37" t="e">
        <f t="shared" si="48"/>
        <v>#DIV/0!</v>
      </c>
    </row>
    <row r="65" spans="2:6" ht="15" thickBot="1" x14ac:dyDescent="0.4">
      <c r="B65" s="28" t="s">
        <v>15</v>
      </c>
      <c r="C65" s="29">
        <f>SUM(C61:C64)</f>
        <v>0</v>
      </c>
      <c r="D65" s="29">
        <f>SUM(D61:D64)</f>
        <v>0</v>
      </c>
      <c r="E65" s="29">
        <f>SUM(E61:E64)</f>
        <v>0</v>
      </c>
      <c r="F65" s="43" t="e">
        <f t="shared" si="48"/>
        <v>#DIV/0!</v>
      </c>
    </row>
    <row r="66" spans="2:6" ht="15" thickBot="1" x14ac:dyDescent="0.4">
      <c r="B66" s="8"/>
      <c r="C66" s="9"/>
      <c r="D66" s="9"/>
      <c r="E66" s="9"/>
      <c r="F66" s="44"/>
    </row>
    <row r="67" spans="2:6" x14ac:dyDescent="0.35">
      <c r="B67" s="10" t="s">
        <v>16</v>
      </c>
      <c r="C67" s="23"/>
      <c r="D67" s="23"/>
      <c r="E67" s="23">
        <f t="shared" ref="E67:E77" si="49">C67-D67</f>
        <v>0</v>
      </c>
      <c r="F67" s="36" t="e">
        <f t="shared" ref="F67:F78" si="50">E67/D67</f>
        <v>#DIV/0!</v>
      </c>
    </row>
    <row r="68" spans="2:6" x14ac:dyDescent="0.35">
      <c r="B68" s="12" t="s">
        <v>54</v>
      </c>
      <c r="C68" s="3"/>
      <c r="D68" s="3"/>
      <c r="E68" s="3">
        <f t="shared" si="49"/>
        <v>0</v>
      </c>
      <c r="F68" s="37" t="e">
        <f t="shared" si="50"/>
        <v>#DIV/0!</v>
      </c>
    </row>
    <row r="69" spans="2:6" x14ac:dyDescent="0.35">
      <c r="B69" s="12" t="s">
        <v>55</v>
      </c>
      <c r="C69" s="3"/>
      <c r="D69" s="3"/>
      <c r="E69" s="3">
        <f t="shared" ref="E69" si="51">C69-D69</f>
        <v>0</v>
      </c>
      <c r="F69" s="37" t="e">
        <f t="shared" ref="F69" si="52">E69/D69</f>
        <v>#DIV/0!</v>
      </c>
    </row>
    <row r="70" spans="2:6" x14ac:dyDescent="0.35">
      <c r="B70" s="12" t="s">
        <v>57</v>
      </c>
      <c r="C70" s="3"/>
      <c r="D70" s="3"/>
      <c r="E70" s="3">
        <f t="shared" ref="E70" si="53">C70-D70</f>
        <v>0</v>
      </c>
      <c r="F70" s="37" t="e">
        <f t="shared" ref="F70" si="54">E70/D70</f>
        <v>#DIV/0!</v>
      </c>
    </row>
    <row r="71" spans="2:6" x14ac:dyDescent="0.35">
      <c r="B71" s="12" t="s">
        <v>58</v>
      </c>
      <c r="C71" s="3"/>
      <c r="D71" s="3"/>
      <c r="E71" s="3">
        <f t="shared" ref="E71" si="55">C71-D71</f>
        <v>0</v>
      </c>
      <c r="F71" s="37" t="e">
        <f t="shared" ref="F71" si="56">E71/D71</f>
        <v>#DIV/0!</v>
      </c>
    </row>
    <row r="72" spans="2:6" x14ac:dyDescent="0.35">
      <c r="B72" s="12" t="s">
        <v>56</v>
      </c>
      <c r="C72" s="3"/>
      <c r="D72" s="3"/>
      <c r="E72" s="3">
        <f t="shared" ref="E72" si="57">C72-D72</f>
        <v>0</v>
      </c>
      <c r="F72" s="37" t="e">
        <f t="shared" ref="F72" si="58">E72/D72</f>
        <v>#DIV/0!</v>
      </c>
    </row>
    <row r="73" spans="2:6" x14ac:dyDescent="0.35">
      <c r="B73" s="12" t="s">
        <v>17</v>
      </c>
      <c r="C73" s="3"/>
      <c r="D73" s="3"/>
      <c r="E73" s="3">
        <f t="shared" si="49"/>
        <v>0</v>
      </c>
      <c r="F73" s="37" t="e">
        <f t="shared" si="50"/>
        <v>#DIV/0!</v>
      </c>
    </row>
    <row r="74" spans="2:6" x14ac:dyDescent="0.35">
      <c r="B74" s="12" t="s">
        <v>18</v>
      </c>
      <c r="C74" s="3"/>
      <c r="D74" s="3"/>
      <c r="E74" s="3">
        <f t="shared" si="49"/>
        <v>0</v>
      </c>
      <c r="F74" s="37" t="e">
        <f t="shared" si="50"/>
        <v>#DIV/0!</v>
      </c>
    </row>
    <row r="75" spans="2:6" x14ac:dyDescent="0.35">
      <c r="B75" s="12" t="s">
        <v>19</v>
      </c>
      <c r="C75" s="3"/>
      <c r="D75" s="3"/>
      <c r="E75" s="3">
        <f t="shared" si="49"/>
        <v>0</v>
      </c>
      <c r="F75" s="37" t="e">
        <f t="shared" si="50"/>
        <v>#DIV/0!</v>
      </c>
    </row>
    <row r="76" spans="2:6" x14ac:dyDescent="0.35">
      <c r="B76" s="12" t="s">
        <v>20</v>
      </c>
      <c r="C76" s="3"/>
      <c r="D76" s="3"/>
      <c r="E76" s="3">
        <f t="shared" si="49"/>
        <v>0</v>
      </c>
      <c r="F76" s="37" t="e">
        <f t="shared" si="50"/>
        <v>#DIV/0!</v>
      </c>
    </row>
    <row r="77" spans="2:6" x14ac:dyDescent="0.35">
      <c r="B77" s="12" t="s">
        <v>21</v>
      </c>
      <c r="C77" s="3"/>
      <c r="D77" s="3"/>
      <c r="E77" s="3">
        <f t="shared" si="49"/>
        <v>0</v>
      </c>
      <c r="F77" s="37" t="e">
        <f t="shared" si="50"/>
        <v>#DIV/0!</v>
      </c>
    </row>
    <row r="78" spans="2:6" x14ac:dyDescent="0.35">
      <c r="B78" s="26" t="s">
        <v>22</v>
      </c>
      <c r="C78" s="27">
        <f>SUM(C67:C77)</f>
        <v>0</v>
      </c>
      <c r="D78" s="27">
        <f t="shared" ref="D78:E78" si="59">SUM(D67:D77)</f>
        <v>0</v>
      </c>
      <c r="E78" s="27">
        <f t="shared" si="59"/>
        <v>0</v>
      </c>
      <c r="F78" s="41" t="e">
        <f t="shared" si="50"/>
        <v>#DIV/0!</v>
      </c>
    </row>
    <row r="79" spans="2:6" x14ac:dyDescent="0.35">
      <c r="B79" s="25"/>
      <c r="C79" s="9"/>
      <c r="D79" s="9"/>
      <c r="E79" s="9"/>
      <c r="F79" s="42"/>
    </row>
    <row r="80" spans="2:6" x14ac:dyDescent="0.35">
      <c r="B80" s="26" t="s">
        <v>23</v>
      </c>
      <c r="C80" s="27"/>
      <c r="D80" s="27"/>
      <c r="E80" s="27">
        <f t="shared" ref="E80" si="60">C80-D80</f>
        <v>0</v>
      </c>
      <c r="F80" s="41" t="e">
        <f t="shared" ref="F80" si="61">E80/D80</f>
        <v>#DIV/0!</v>
      </c>
    </row>
    <row r="81" spans="2:6" x14ac:dyDescent="0.35">
      <c r="B81" s="25"/>
      <c r="C81" s="9"/>
      <c r="D81" s="9"/>
      <c r="E81" s="9"/>
      <c r="F81" s="42"/>
    </row>
    <row r="82" spans="2:6" x14ac:dyDescent="0.35">
      <c r="B82" s="12" t="s">
        <v>24</v>
      </c>
      <c r="C82" s="3"/>
      <c r="D82" s="3"/>
      <c r="E82" s="3">
        <f t="shared" ref="E82:E84" si="62">C82-D82</f>
        <v>0</v>
      </c>
      <c r="F82" s="37" t="e">
        <f t="shared" ref="F82:F84" si="63">E82/D82</f>
        <v>#DIV/0!</v>
      </c>
    </row>
    <row r="83" spans="2:6" x14ac:dyDescent="0.35">
      <c r="B83" s="12" t="s">
        <v>25</v>
      </c>
      <c r="C83" s="3"/>
      <c r="D83" s="3"/>
      <c r="E83" s="3">
        <f t="shared" si="62"/>
        <v>0</v>
      </c>
      <c r="F83" s="37" t="e">
        <f t="shared" si="63"/>
        <v>#DIV/0!</v>
      </c>
    </row>
    <row r="84" spans="2:6" x14ac:dyDescent="0.35">
      <c r="B84" s="26" t="s">
        <v>26</v>
      </c>
      <c r="C84" s="27">
        <f>SUM(C82:C83)</f>
        <v>0</v>
      </c>
      <c r="D84" s="27">
        <f t="shared" ref="D84" si="64">SUM(D82:D83)</f>
        <v>0</v>
      </c>
      <c r="E84" s="27">
        <f t="shared" si="62"/>
        <v>0</v>
      </c>
      <c r="F84" s="41" t="e">
        <f t="shared" si="63"/>
        <v>#DIV/0!</v>
      </c>
    </row>
    <row r="85" spans="2:6" x14ac:dyDescent="0.35">
      <c r="B85" s="25"/>
      <c r="C85" s="9"/>
      <c r="D85" s="9"/>
      <c r="E85" s="9"/>
      <c r="F85" s="42"/>
    </row>
    <row r="86" spans="2:6" x14ac:dyDescent="0.35">
      <c r="B86" s="12" t="s">
        <v>27</v>
      </c>
      <c r="C86" s="3"/>
      <c r="D86" s="3"/>
      <c r="E86" s="3">
        <f t="shared" ref="E86:E88" si="65">C86-D86</f>
        <v>0</v>
      </c>
      <c r="F86" s="37" t="e">
        <f t="shared" ref="F86:F88" si="66">E86/D86</f>
        <v>#DIV/0!</v>
      </c>
    </row>
    <row r="87" spans="2:6" x14ac:dyDescent="0.35">
      <c r="B87" s="12" t="s">
        <v>28</v>
      </c>
      <c r="C87" s="3"/>
      <c r="D87" s="3"/>
      <c r="E87" s="3">
        <f t="shared" si="65"/>
        <v>0</v>
      </c>
      <c r="F87" s="37" t="e">
        <f t="shared" si="66"/>
        <v>#DIV/0!</v>
      </c>
    </row>
    <row r="88" spans="2:6" x14ac:dyDescent="0.35">
      <c r="B88" s="26" t="s">
        <v>29</v>
      </c>
      <c r="C88" s="27">
        <f>SUM(C86:C87)</f>
        <v>0</v>
      </c>
      <c r="D88" s="27">
        <f t="shared" ref="D88" si="67">SUM(D86:D87)</f>
        <v>0</v>
      </c>
      <c r="E88" s="27">
        <f t="shared" si="65"/>
        <v>0</v>
      </c>
      <c r="F88" s="41" t="e">
        <f t="shared" si="66"/>
        <v>#DIV/0!</v>
      </c>
    </row>
    <row r="89" spans="2:6" x14ac:dyDescent="0.35">
      <c r="B89" s="25"/>
      <c r="C89" s="9"/>
      <c r="D89" s="9"/>
      <c r="E89" s="9"/>
      <c r="F89" s="42"/>
    </row>
    <row r="90" spans="2:6" x14ac:dyDescent="0.35">
      <c r="B90" s="26" t="s">
        <v>30</v>
      </c>
      <c r="C90" s="27">
        <f>C78+C80+C84+C88</f>
        <v>0</v>
      </c>
      <c r="D90" s="27">
        <f t="shared" ref="D90" si="68">D78+D80+D84+D88</f>
        <v>0</v>
      </c>
      <c r="E90" s="27">
        <f t="shared" ref="E90" si="69">C90-D90</f>
        <v>0</v>
      </c>
      <c r="F90" s="41" t="e">
        <f t="shared" ref="F90" si="70">E90/D90</f>
        <v>#DIV/0!</v>
      </c>
    </row>
    <row r="91" spans="2:6" x14ac:dyDescent="0.35">
      <c r="B91" s="25"/>
      <c r="C91" s="9"/>
      <c r="D91" s="9"/>
      <c r="E91" s="9"/>
      <c r="F91" s="42"/>
    </row>
    <row r="92" spans="2:6" ht="15" thickBot="1" x14ac:dyDescent="0.4">
      <c r="B92" s="28" t="s">
        <v>31</v>
      </c>
      <c r="C92" s="29">
        <f>C65-C90</f>
        <v>0</v>
      </c>
      <c r="D92" s="29">
        <f>D65-D90</f>
        <v>0</v>
      </c>
      <c r="E92" s="29">
        <f t="shared" ref="E92" si="71">C92-D92</f>
        <v>0</v>
      </c>
      <c r="F92" s="43" t="e">
        <f t="shared" ref="F92" si="72">E92/D92</f>
        <v>#DIV/0!</v>
      </c>
    </row>
    <row r="93" spans="2:6" ht="15" thickBot="1" x14ac:dyDescent="0.4">
      <c r="B93" s="33"/>
      <c r="C93" s="34"/>
      <c r="D93" s="34"/>
      <c r="E93" s="34"/>
      <c r="F93" s="47"/>
    </row>
    <row r="94" spans="2:6" x14ac:dyDescent="0.35">
      <c r="B94" s="10" t="s">
        <v>32</v>
      </c>
      <c r="C94" s="11"/>
      <c r="D94" s="11"/>
      <c r="E94" s="11"/>
      <c r="F94" s="36"/>
    </row>
    <row r="95" spans="2:6" x14ac:dyDescent="0.35">
      <c r="B95" s="12" t="s">
        <v>33</v>
      </c>
      <c r="C95" s="7" t="e">
        <f>C61/C56</f>
        <v>#DIV/0!</v>
      </c>
      <c r="D95" s="7" t="e">
        <f>D61/D56</f>
        <v>#DIV/0!</v>
      </c>
      <c r="E95" s="3" t="e">
        <f t="shared" ref="E95:E99" si="73">C95-D95</f>
        <v>#DIV/0!</v>
      </c>
      <c r="F95" s="37" t="e">
        <f t="shared" ref="F95:F99" si="74">E95/D95</f>
        <v>#DIV/0!</v>
      </c>
    </row>
    <row r="96" spans="2:6" x14ac:dyDescent="0.35">
      <c r="B96" s="12" t="s">
        <v>34</v>
      </c>
      <c r="C96" s="7" t="e">
        <f>C78/C57</f>
        <v>#DIV/0!</v>
      </c>
      <c r="D96" s="7" t="e">
        <f>D78/D57</f>
        <v>#DIV/0!</v>
      </c>
      <c r="E96" s="3" t="e">
        <f t="shared" si="73"/>
        <v>#DIV/0!</v>
      </c>
      <c r="F96" s="37" t="e">
        <f t="shared" si="74"/>
        <v>#DIV/0!</v>
      </c>
    </row>
    <row r="97" spans="2:6" x14ac:dyDescent="0.35">
      <c r="B97" s="12" t="s">
        <v>35</v>
      </c>
      <c r="C97" s="7" t="e">
        <f>(C67+C68+C69+C70+C71+C72+(C73*0.7)+C76)/C57</f>
        <v>#DIV/0!</v>
      </c>
      <c r="D97" s="7" t="e">
        <f>(D67+D68+D69+D70+D71+D72+(D73*0.7)+D76)/D57</f>
        <v>#DIV/0!</v>
      </c>
      <c r="E97" s="3" t="e">
        <f t="shared" si="73"/>
        <v>#DIV/0!</v>
      </c>
      <c r="F97" s="37" t="e">
        <f t="shared" si="74"/>
        <v>#DIV/0!</v>
      </c>
    </row>
    <row r="98" spans="2:6" x14ac:dyDescent="0.35">
      <c r="B98" s="12" t="s">
        <v>36</v>
      </c>
      <c r="C98" s="7" t="e">
        <f>C67/C59</f>
        <v>#DIV/0!</v>
      </c>
      <c r="D98" s="7" t="e">
        <f>D67/D59</f>
        <v>#DIV/0!</v>
      </c>
      <c r="E98" s="3" t="e">
        <f>C98-D98</f>
        <v>#DIV/0!</v>
      </c>
      <c r="F98" s="37" t="e">
        <f t="shared" si="74"/>
        <v>#DIV/0!</v>
      </c>
    </row>
    <row r="99" spans="2:6" ht="15" thickBot="1" x14ac:dyDescent="0.4">
      <c r="B99" s="13" t="s">
        <v>37</v>
      </c>
      <c r="C99" s="14" t="e">
        <f>(C67+C68+C69+C70+C71+C72+(C73*0.7)+C76)/C58</f>
        <v>#DIV/0!</v>
      </c>
      <c r="D99" s="14" t="e">
        <f>(D67+D68+D69+D70+D71+D72+(D73*0.7)+D76)/D58</f>
        <v>#DIV/0!</v>
      </c>
      <c r="E99" s="5" t="e">
        <f t="shared" si="73"/>
        <v>#DIV/0!</v>
      </c>
      <c r="F99" s="38" t="e">
        <f t="shared" si="74"/>
        <v>#DIV/0!</v>
      </c>
    </row>
    <row r="101" spans="2:6" ht="15" thickBot="1" x14ac:dyDescent="0.4"/>
    <row r="102" spans="2:6" ht="19" thickBot="1" x14ac:dyDescent="0.5">
      <c r="B102" s="48" t="s">
        <v>52</v>
      </c>
      <c r="C102" s="49" t="s">
        <v>3</v>
      </c>
      <c r="D102" s="49" t="s">
        <v>4</v>
      </c>
      <c r="E102" s="49" t="s">
        <v>5</v>
      </c>
      <c r="F102" s="51" t="s">
        <v>6</v>
      </c>
    </row>
    <row r="103" spans="2:6" x14ac:dyDescent="0.35">
      <c r="B103" s="31"/>
      <c r="C103" s="32"/>
      <c r="D103" s="32"/>
      <c r="E103" s="32"/>
      <c r="F103" s="46"/>
    </row>
    <row r="104" spans="2:6" x14ac:dyDescent="0.35">
      <c r="B104" s="2" t="s">
        <v>7</v>
      </c>
      <c r="C104" s="3"/>
      <c r="D104" s="3"/>
      <c r="E104" s="3">
        <f>C104-D104</f>
        <v>0</v>
      </c>
      <c r="F104" s="37" t="e">
        <f t="shared" ref="F104:F107" si="75">E104/D104</f>
        <v>#DIV/0!</v>
      </c>
    </row>
    <row r="105" spans="2:6" x14ac:dyDescent="0.35">
      <c r="B105" s="2" t="s">
        <v>8</v>
      </c>
      <c r="C105" s="3"/>
      <c r="D105" s="3"/>
      <c r="E105" s="3">
        <f t="shared" ref="E105:E107" si="76">C105-D105</f>
        <v>0</v>
      </c>
      <c r="F105" s="37" t="e">
        <f t="shared" si="75"/>
        <v>#DIV/0!</v>
      </c>
    </row>
    <row r="106" spans="2:6" x14ac:dyDescent="0.35">
      <c r="B106" s="2" t="s">
        <v>9</v>
      </c>
      <c r="C106" s="3"/>
      <c r="D106" s="3"/>
      <c r="E106" s="3">
        <f t="shared" si="76"/>
        <v>0</v>
      </c>
      <c r="F106" s="37" t="e">
        <f t="shared" si="75"/>
        <v>#DIV/0!</v>
      </c>
    </row>
    <row r="107" spans="2:6" ht="15" thickBot="1" x14ac:dyDescent="0.4">
      <c r="B107" s="4" t="s">
        <v>10</v>
      </c>
      <c r="C107" s="5"/>
      <c r="D107" s="5"/>
      <c r="E107" s="5">
        <f t="shared" si="76"/>
        <v>0</v>
      </c>
      <c r="F107" s="38" t="e">
        <f t="shared" si="75"/>
        <v>#DIV/0!</v>
      </c>
    </row>
    <row r="108" spans="2:6" ht="15" thickBot="1" x14ac:dyDescent="0.4">
      <c r="C108" s="6"/>
      <c r="D108" s="6"/>
      <c r="E108" s="6"/>
      <c r="F108" s="39"/>
    </row>
    <row r="109" spans="2:6" x14ac:dyDescent="0.35">
      <c r="B109" s="10" t="s">
        <v>12</v>
      </c>
      <c r="C109" s="23"/>
      <c r="D109" s="23"/>
      <c r="E109" s="23">
        <f t="shared" ref="E109:E112" si="77">C109-D109</f>
        <v>0</v>
      </c>
      <c r="F109" s="36" t="e">
        <f t="shared" ref="F109:F113" si="78">E109/D109</f>
        <v>#DIV/0!</v>
      </c>
    </row>
    <row r="110" spans="2:6" x14ac:dyDescent="0.35">
      <c r="B110" s="12" t="s">
        <v>50</v>
      </c>
      <c r="C110" s="3"/>
      <c r="D110" s="3"/>
      <c r="E110" s="3">
        <f t="shared" si="77"/>
        <v>0</v>
      </c>
      <c r="F110" s="37" t="e">
        <f t="shared" si="78"/>
        <v>#DIV/0!</v>
      </c>
    </row>
    <row r="111" spans="2:6" x14ac:dyDescent="0.35">
      <c r="B111" s="12" t="s">
        <v>13</v>
      </c>
      <c r="C111" s="3"/>
      <c r="D111" s="3"/>
      <c r="E111" s="3">
        <f t="shared" si="77"/>
        <v>0</v>
      </c>
      <c r="F111" s="37" t="e">
        <f t="shared" si="78"/>
        <v>#DIV/0!</v>
      </c>
    </row>
    <row r="112" spans="2:6" x14ac:dyDescent="0.35">
      <c r="B112" s="12" t="s">
        <v>14</v>
      </c>
      <c r="C112" s="3"/>
      <c r="D112" s="3"/>
      <c r="E112" s="3">
        <f t="shared" si="77"/>
        <v>0</v>
      </c>
      <c r="F112" s="37" t="e">
        <f t="shared" si="78"/>
        <v>#DIV/0!</v>
      </c>
    </row>
    <row r="113" spans="2:6" ht="15" thickBot="1" x14ac:dyDescent="0.4">
      <c r="B113" s="28" t="s">
        <v>15</v>
      </c>
      <c r="C113" s="29">
        <f>SUM(C109:C112)</f>
        <v>0</v>
      </c>
      <c r="D113" s="29">
        <f>SUM(D109:D112)</f>
        <v>0</v>
      </c>
      <c r="E113" s="29">
        <f>SUM(E109:E112)</f>
        <v>0</v>
      </c>
      <c r="F113" s="43" t="e">
        <f t="shared" si="78"/>
        <v>#DIV/0!</v>
      </c>
    </row>
    <row r="114" spans="2:6" ht="15" thickBot="1" x14ac:dyDescent="0.4">
      <c r="B114" s="8"/>
      <c r="C114" s="9"/>
      <c r="D114" s="9"/>
      <c r="E114" s="9"/>
      <c r="F114" s="44"/>
    </row>
    <row r="115" spans="2:6" x14ac:dyDescent="0.35">
      <c r="B115" s="10" t="s">
        <v>16</v>
      </c>
      <c r="C115" s="23"/>
      <c r="D115" s="23"/>
      <c r="E115" s="23">
        <f t="shared" ref="E115:E125" si="79">C115-D115</f>
        <v>0</v>
      </c>
      <c r="F115" s="36" t="e">
        <f t="shared" ref="F115:F126" si="80">E115/D115</f>
        <v>#DIV/0!</v>
      </c>
    </row>
    <row r="116" spans="2:6" x14ac:dyDescent="0.35">
      <c r="B116" s="12" t="s">
        <v>54</v>
      </c>
      <c r="C116" s="3"/>
      <c r="D116" s="3"/>
      <c r="E116" s="3">
        <f t="shared" si="79"/>
        <v>0</v>
      </c>
      <c r="F116" s="37" t="e">
        <f t="shared" si="80"/>
        <v>#DIV/0!</v>
      </c>
    </row>
    <row r="117" spans="2:6" x14ac:dyDescent="0.35">
      <c r="B117" s="12" t="s">
        <v>55</v>
      </c>
      <c r="C117" s="3"/>
      <c r="D117" s="3"/>
      <c r="E117" s="3">
        <f t="shared" si="79"/>
        <v>0</v>
      </c>
      <c r="F117" s="37" t="e">
        <f t="shared" si="80"/>
        <v>#DIV/0!</v>
      </c>
    </row>
    <row r="118" spans="2:6" x14ac:dyDescent="0.35">
      <c r="B118" s="12" t="s">
        <v>57</v>
      </c>
      <c r="C118" s="3"/>
      <c r="D118" s="3"/>
      <c r="E118" s="3">
        <f t="shared" si="79"/>
        <v>0</v>
      </c>
      <c r="F118" s="37" t="e">
        <f t="shared" si="80"/>
        <v>#DIV/0!</v>
      </c>
    </row>
    <row r="119" spans="2:6" x14ac:dyDescent="0.35">
      <c r="B119" s="12" t="s">
        <v>58</v>
      </c>
      <c r="C119" s="3"/>
      <c r="D119" s="3"/>
      <c r="E119" s="3">
        <f t="shared" si="79"/>
        <v>0</v>
      </c>
      <c r="F119" s="37" t="e">
        <f t="shared" si="80"/>
        <v>#DIV/0!</v>
      </c>
    </row>
    <row r="120" spans="2:6" x14ac:dyDescent="0.35">
      <c r="B120" s="12" t="s">
        <v>56</v>
      </c>
      <c r="C120" s="3"/>
      <c r="D120" s="3"/>
      <c r="E120" s="3">
        <f t="shared" si="79"/>
        <v>0</v>
      </c>
      <c r="F120" s="37" t="e">
        <f t="shared" si="80"/>
        <v>#DIV/0!</v>
      </c>
    </row>
    <row r="121" spans="2:6" x14ac:dyDescent="0.35">
      <c r="B121" s="12" t="s">
        <v>17</v>
      </c>
      <c r="C121" s="3"/>
      <c r="D121" s="3"/>
      <c r="E121" s="3">
        <f t="shared" si="79"/>
        <v>0</v>
      </c>
      <c r="F121" s="37" t="e">
        <f t="shared" si="80"/>
        <v>#DIV/0!</v>
      </c>
    </row>
    <row r="122" spans="2:6" x14ac:dyDescent="0.35">
      <c r="B122" s="12" t="s">
        <v>18</v>
      </c>
      <c r="C122" s="3"/>
      <c r="D122" s="3"/>
      <c r="E122" s="3">
        <f t="shared" si="79"/>
        <v>0</v>
      </c>
      <c r="F122" s="37" t="e">
        <f t="shared" si="80"/>
        <v>#DIV/0!</v>
      </c>
    </row>
    <row r="123" spans="2:6" x14ac:dyDescent="0.35">
      <c r="B123" s="12" t="s">
        <v>19</v>
      </c>
      <c r="C123" s="3"/>
      <c r="D123" s="3"/>
      <c r="E123" s="3">
        <f t="shared" si="79"/>
        <v>0</v>
      </c>
      <c r="F123" s="37" t="e">
        <f t="shared" si="80"/>
        <v>#DIV/0!</v>
      </c>
    </row>
    <row r="124" spans="2:6" x14ac:dyDescent="0.35">
      <c r="B124" s="12" t="s">
        <v>20</v>
      </c>
      <c r="C124" s="3"/>
      <c r="D124" s="3"/>
      <c r="E124" s="3">
        <f t="shared" si="79"/>
        <v>0</v>
      </c>
      <c r="F124" s="37" t="e">
        <f t="shared" si="80"/>
        <v>#DIV/0!</v>
      </c>
    </row>
    <row r="125" spans="2:6" x14ac:dyDescent="0.35">
      <c r="B125" s="12" t="s">
        <v>21</v>
      </c>
      <c r="C125" s="3"/>
      <c r="D125" s="3"/>
      <c r="E125" s="3">
        <f t="shared" si="79"/>
        <v>0</v>
      </c>
      <c r="F125" s="37" t="e">
        <f t="shared" si="80"/>
        <v>#DIV/0!</v>
      </c>
    </row>
    <row r="126" spans="2:6" x14ac:dyDescent="0.35">
      <c r="B126" s="26" t="s">
        <v>22</v>
      </c>
      <c r="C126" s="27">
        <f>SUM(C115:C125)</f>
        <v>0</v>
      </c>
      <c r="D126" s="27">
        <f t="shared" ref="D126:E126" si="81">SUM(D115:D125)</f>
        <v>0</v>
      </c>
      <c r="E126" s="27">
        <f t="shared" si="81"/>
        <v>0</v>
      </c>
      <c r="F126" s="41" t="e">
        <f t="shared" si="80"/>
        <v>#DIV/0!</v>
      </c>
    </row>
    <row r="127" spans="2:6" x14ac:dyDescent="0.35">
      <c r="B127" s="25"/>
      <c r="C127" s="9"/>
      <c r="D127" s="9"/>
      <c r="E127" s="9"/>
      <c r="F127" s="42"/>
    </row>
    <row r="128" spans="2:6" x14ac:dyDescent="0.35">
      <c r="B128" s="26" t="s">
        <v>23</v>
      </c>
      <c r="C128" s="27"/>
      <c r="D128" s="27"/>
      <c r="E128" s="27">
        <f t="shared" ref="E128" si="82">C128-D128</f>
        <v>0</v>
      </c>
      <c r="F128" s="41" t="e">
        <f t="shared" ref="F128" si="83">E128/D128</f>
        <v>#DIV/0!</v>
      </c>
    </row>
    <row r="129" spans="2:6" x14ac:dyDescent="0.35">
      <c r="B129" s="25"/>
      <c r="C129" s="9"/>
      <c r="D129" s="9"/>
      <c r="E129" s="9"/>
      <c r="F129" s="42"/>
    </row>
    <row r="130" spans="2:6" x14ac:dyDescent="0.35">
      <c r="B130" s="12" t="s">
        <v>24</v>
      </c>
      <c r="C130" s="3"/>
      <c r="D130" s="3"/>
      <c r="E130" s="3">
        <f t="shared" ref="E130:E132" si="84">C130-D130</f>
        <v>0</v>
      </c>
      <c r="F130" s="37" t="e">
        <f t="shared" ref="F130:F132" si="85">E130/D130</f>
        <v>#DIV/0!</v>
      </c>
    </row>
    <row r="131" spans="2:6" x14ac:dyDescent="0.35">
      <c r="B131" s="12" t="s">
        <v>25</v>
      </c>
      <c r="C131" s="3"/>
      <c r="D131" s="3"/>
      <c r="E131" s="3">
        <f t="shared" si="84"/>
        <v>0</v>
      </c>
      <c r="F131" s="37" t="e">
        <f t="shared" si="85"/>
        <v>#DIV/0!</v>
      </c>
    </row>
    <row r="132" spans="2:6" x14ac:dyDescent="0.35">
      <c r="B132" s="26" t="s">
        <v>26</v>
      </c>
      <c r="C132" s="27">
        <f>SUM(C130:C131)</f>
        <v>0</v>
      </c>
      <c r="D132" s="27">
        <f t="shared" ref="D132" si="86">SUM(D130:D131)</f>
        <v>0</v>
      </c>
      <c r="E132" s="27">
        <f t="shared" si="84"/>
        <v>0</v>
      </c>
      <c r="F132" s="41" t="e">
        <f t="shared" si="85"/>
        <v>#DIV/0!</v>
      </c>
    </row>
    <row r="133" spans="2:6" x14ac:dyDescent="0.35">
      <c r="B133" s="25"/>
      <c r="C133" s="9"/>
      <c r="D133" s="9"/>
      <c r="E133" s="9"/>
      <c r="F133" s="42"/>
    </row>
    <row r="134" spans="2:6" x14ac:dyDescent="0.35">
      <c r="B134" s="12" t="s">
        <v>27</v>
      </c>
      <c r="C134" s="3"/>
      <c r="D134" s="3"/>
      <c r="E134" s="3">
        <f t="shared" ref="E134:E136" si="87">C134-D134</f>
        <v>0</v>
      </c>
      <c r="F134" s="37" t="e">
        <f t="shared" ref="F134:F136" si="88">E134/D134</f>
        <v>#DIV/0!</v>
      </c>
    </row>
    <row r="135" spans="2:6" x14ac:dyDescent="0.35">
      <c r="B135" s="12" t="s">
        <v>28</v>
      </c>
      <c r="C135" s="3"/>
      <c r="D135" s="3"/>
      <c r="E135" s="3">
        <f t="shared" si="87"/>
        <v>0</v>
      </c>
      <c r="F135" s="37" t="e">
        <f t="shared" si="88"/>
        <v>#DIV/0!</v>
      </c>
    </row>
    <row r="136" spans="2:6" x14ac:dyDescent="0.35">
      <c r="B136" s="26" t="s">
        <v>29</v>
      </c>
      <c r="C136" s="27">
        <f>SUM(C134:C135)</f>
        <v>0</v>
      </c>
      <c r="D136" s="27">
        <f t="shared" ref="D136" si="89">SUM(D134:D135)</f>
        <v>0</v>
      </c>
      <c r="E136" s="27">
        <f t="shared" si="87"/>
        <v>0</v>
      </c>
      <c r="F136" s="41" t="e">
        <f t="shared" si="88"/>
        <v>#DIV/0!</v>
      </c>
    </row>
    <row r="137" spans="2:6" x14ac:dyDescent="0.35">
      <c r="B137" s="25"/>
      <c r="C137" s="9"/>
      <c r="D137" s="9"/>
      <c r="E137" s="9"/>
      <c r="F137" s="42"/>
    </row>
    <row r="138" spans="2:6" x14ac:dyDescent="0.35">
      <c r="B138" s="26" t="s">
        <v>30</v>
      </c>
      <c r="C138" s="27">
        <f>C126+C128+C132+C136</f>
        <v>0</v>
      </c>
      <c r="D138" s="27">
        <f t="shared" ref="D138" si="90">D126+D128+D132+D136</f>
        <v>0</v>
      </c>
      <c r="E138" s="27">
        <f t="shared" ref="E138" si="91">C138-D138</f>
        <v>0</v>
      </c>
      <c r="F138" s="41" t="e">
        <f t="shared" ref="F138" si="92">E138/D138</f>
        <v>#DIV/0!</v>
      </c>
    </row>
    <row r="139" spans="2:6" x14ac:dyDescent="0.35">
      <c r="B139" s="25"/>
      <c r="C139" s="9"/>
      <c r="D139" s="9"/>
      <c r="E139" s="9"/>
      <c r="F139" s="42"/>
    </row>
    <row r="140" spans="2:6" ht="15" thickBot="1" x14ac:dyDescent="0.4">
      <c r="B140" s="28" t="s">
        <v>31</v>
      </c>
      <c r="C140" s="29">
        <f>C113-C138</f>
        <v>0</v>
      </c>
      <c r="D140" s="29">
        <f>D113-D138</f>
        <v>0</v>
      </c>
      <c r="E140" s="29">
        <f t="shared" ref="E140" si="93">C140-D140</f>
        <v>0</v>
      </c>
      <c r="F140" s="43" t="e">
        <f t="shared" ref="F140" si="94">E140/D140</f>
        <v>#DIV/0!</v>
      </c>
    </row>
    <row r="141" spans="2:6" ht="15" thickBot="1" x14ac:dyDescent="0.4">
      <c r="B141" s="33"/>
      <c r="C141" s="34"/>
      <c r="D141" s="34"/>
      <c r="E141" s="34"/>
      <c r="F141" s="47"/>
    </row>
    <row r="142" spans="2:6" x14ac:dyDescent="0.35">
      <c r="B142" s="10" t="s">
        <v>32</v>
      </c>
      <c r="C142" s="11"/>
      <c r="D142" s="11"/>
      <c r="E142" s="11"/>
      <c r="F142" s="36"/>
    </row>
    <row r="143" spans="2:6" x14ac:dyDescent="0.35">
      <c r="B143" s="12" t="s">
        <v>33</v>
      </c>
      <c r="C143" s="7" t="e">
        <f>C109/C104</f>
        <v>#DIV/0!</v>
      </c>
      <c r="D143" s="7" t="e">
        <f>D109/D104</f>
        <v>#DIV/0!</v>
      </c>
      <c r="E143" s="3" t="e">
        <f t="shared" ref="E143:E147" si="95">C143-D143</f>
        <v>#DIV/0!</v>
      </c>
      <c r="F143" s="37" t="e">
        <f t="shared" ref="F143:F147" si="96">E143/D143</f>
        <v>#DIV/0!</v>
      </c>
    </row>
    <row r="144" spans="2:6" x14ac:dyDescent="0.35">
      <c r="B144" s="12" t="s">
        <v>34</v>
      </c>
      <c r="C144" s="7" t="e">
        <f>C126/C105</f>
        <v>#DIV/0!</v>
      </c>
      <c r="D144" s="7" t="e">
        <f>D126/D105</f>
        <v>#DIV/0!</v>
      </c>
      <c r="E144" s="3" t="e">
        <f t="shared" si="95"/>
        <v>#DIV/0!</v>
      </c>
      <c r="F144" s="37" t="e">
        <f t="shared" si="96"/>
        <v>#DIV/0!</v>
      </c>
    </row>
    <row r="145" spans="2:6" x14ac:dyDescent="0.35">
      <c r="B145" s="12" t="s">
        <v>35</v>
      </c>
      <c r="C145" s="7" t="e">
        <f>(C115+C116+C117+C118+C119+C120+(C121*0.7)+C124)/C105</f>
        <v>#DIV/0!</v>
      </c>
      <c r="D145" s="7" t="e">
        <f>(D115+D116+D117+D118+D119+D120+(D121*0.7)+D124)/D105</f>
        <v>#DIV/0!</v>
      </c>
      <c r="E145" s="3" t="e">
        <f t="shared" si="95"/>
        <v>#DIV/0!</v>
      </c>
      <c r="F145" s="37" t="e">
        <f t="shared" si="96"/>
        <v>#DIV/0!</v>
      </c>
    </row>
    <row r="146" spans="2:6" x14ac:dyDescent="0.35">
      <c r="B146" s="12" t="s">
        <v>36</v>
      </c>
      <c r="C146" s="7" t="e">
        <f>C115/C107</f>
        <v>#DIV/0!</v>
      </c>
      <c r="D146" s="7" t="e">
        <f>D115/D107</f>
        <v>#DIV/0!</v>
      </c>
      <c r="E146" s="3" t="e">
        <f t="shared" si="95"/>
        <v>#DIV/0!</v>
      </c>
      <c r="F146" s="37" t="e">
        <f t="shared" si="96"/>
        <v>#DIV/0!</v>
      </c>
    </row>
    <row r="147" spans="2:6" ht="15" thickBot="1" x14ac:dyDescent="0.4">
      <c r="B147" s="13" t="s">
        <v>37</v>
      </c>
      <c r="C147" s="14" t="e">
        <f>(C115+C116+C117+C118+C119+C120+(C121*0.7)+C124)/C106</f>
        <v>#DIV/0!</v>
      </c>
      <c r="D147" s="14" t="e">
        <f>(D115+D116+D117+D118+D119+D120+(D121*0.7)+D124)/D106</f>
        <v>#DIV/0!</v>
      </c>
      <c r="E147" s="5" t="e">
        <f t="shared" si="95"/>
        <v>#DIV/0!</v>
      </c>
      <c r="F147" s="38" t="e">
        <f t="shared" si="96"/>
        <v>#DIV/0!</v>
      </c>
    </row>
    <row r="149" spans="2:6" ht="15" thickBot="1" x14ac:dyDescent="0.4"/>
    <row r="150" spans="2:6" ht="19" thickBot="1" x14ac:dyDescent="0.5">
      <c r="B150" s="48" t="s">
        <v>53</v>
      </c>
      <c r="C150" s="49" t="s">
        <v>3</v>
      </c>
      <c r="D150" s="49" t="s">
        <v>4</v>
      </c>
      <c r="E150" s="49" t="s">
        <v>5</v>
      </c>
      <c r="F150" s="51" t="s">
        <v>6</v>
      </c>
    </row>
    <row r="151" spans="2:6" x14ac:dyDescent="0.35">
      <c r="B151" s="31"/>
      <c r="C151" s="32"/>
      <c r="D151" s="32"/>
      <c r="E151" s="32"/>
      <c r="F151" s="46"/>
    </row>
    <row r="152" spans="2:6" x14ac:dyDescent="0.35">
      <c r="B152" s="2" t="s">
        <v>7</v>
      </c>
      <c r="C152" s="3"/>
      <c r="D152" s="3"/>
      <c r="E152" s="3">
        <f>C152-D152</f>
        <v>0</v>
      </c>
      <c r="F152" s="37" t="e">
        <f t="shared" ref="F152:F155" si="97">E152/D152</f>
        <v>#DIV/0!</v>
      </c>
    </row>
    <row r="153" spans="2:6" x14ac:dyDescent="0.35">
      <c r="B153" s="2" t="s">
        <v>8</v>
      </c>
      <c r="C153" s="3"/>
      <c r="D153" s="3"/>
      <c r="E153" s="3">
        <f t="shared" ref="E153:E155" si="98">C153-D153</f>
        <v>0</v>
      </c>
      <c r="F153" s="37" t="e">
        <f t="shared" si="97"/>
        <v>#DIV/0!</v>
      </c>
    </row>
    <row r="154" spans="2:6" x14ac:dyDescent="0.35">
      <c r="B154" s="2" t="s">
        <v>9</v>
      </c>
      <c r="C154" s="3"/>
      <c r="D154" s="3"/>
      <c r="E154" s="3">
        <f t="shared" si="98"/>
        <v>0</v>
      </c>
      <c r="F154" s="37" t="e">
        <f t="shared" si="97"/>
        <v>#DIV/0!</v>
      </c>
    </row>
    <row r="155" spans="2:6" ht="15" thickBot="1" x14ac:dyDescent="0.4">
      <c r="B155" s="4" t="s">
        <v>10</v>
      </c>
      <c r="C155" s="5"/>
      <c r="D155" s="5"/>
      <c r="E155" s="5">
        <f t="shared" si="98"/>
        <v>0</v>
      </c>
      <c r="F155" s="38" t="e">
        <f t="shared" si="97"/>
        <v>#DIV/0!</v>
      </c>
    </row>
    <row r="156" spans="2:6" ht="15" thickBot="1" x14ac:dyDescent="0.4">
      <c r="C156" s="6"/>
      <c r="D156" s="6"/>
      <c r="E156" s="6"/>
      <c r="F156" s="39"/>
    </row>
    <row r="157" spans="2:6" x14ac:dyDescent="0.35">
      <c r="B157" s="10" t="s">
        <v>12</v>
      </c>
      <c r="C157" s="23"/>
      <c r="D157" s="23"/>
      <c r="E157" s="23">
        <f t="shared" ref="E157:E160" si="99">C157-D157</f>
        <v>0</v>
      </c>
      <c r="F157" s="36" t="e">
        <f t="shared" ref="F157:F161" si="100">E157/D157</f>
        <v>#DIV/0!</v>
      </c>
    </row>
    <row r="158" spans="2:6" x14ac:dyDescent="0.35">
      <c r="B158" s="12" t="s">
        <v>50</v>
      </c>
      <c r="C158" s="3"/>
      <c r="D158" s="3"/>
      <c r="E158" s="3">
        <f t="shared" si="99"/>
        <v>0</v>
      </c>
      <c r="F158" s="37" t="e">
        <f t="shared" si="100"/>
        <v>#DIV/0!</v>
      </c>
    </row>
    <row r="159" spans="2:6" x14ac:dyDescent="0.35">
      <c r="B159" s="12" t="s">
        <v>13</v>
      </c>
      <c r="C159" s="3"/>
      <c r="D159" s="3"/>
      <c r="E159" s="3">
        <f t="shared" si="99"/>
        <v>0</v>
      </c>
      <c r="F159" s="37" t="e">
        <f t="shared" si="100"/>
        <v>#DIV/0!</v>
      </c>
    </row>
    <row r="160" spans="2:6" x14ac:dyDescent="0.35">
      <c r="B160" s="12" t="s">
        <v>14</v>
      </c>
      <c r="C160" s="3"/>
      <c r="D160" s="3"/>
      <c r="E160" s="3">
        <f t="shared" si="99"/>
        <v>0</v>
      </c>
      <c r="F160" s="37" t="e">
        <f t="shared" si="100"/>
        <v>#DIV/0!</v>
      </c>
    </row>
    <row r="161" spans="2:6" ht="15" thickBot="1" x14ac:dyDescent="0.4">
      <c r="B161" s="28" t="s">
        <v>15</v>
      </c>
      <c r="C161" s="29">
        <f>SUM(C157:C160)</f>
        <v>0</v>
      </c>
      <c r="D161" s="29">
        <f>SUM(D157:D160)</f>
        <v>0</v>
      </c>
      <c r="E161" s="29">
        <f>SUM(E157:E160)</f>
        <v>0</v>
      </c>
      <c r="F161" s="43" t="e">
        <f t="shared" si="100"/>
        <v>#DIV/0!</v>
      </c>
    </row>
    <row r="162" spans="2:6" ht="15" thickBot="1" x14ac:dyDescent="0.4">
      <c r="B162" s="8"/>
      <c r="C162" s="9"/>
      <c r="D162" s="9"/>
      <c r="E162" s="9"/>
      <c r="F162" s="44"/>
    </row>
    <row r="163" spans="2:6" x14ac:dyDescent="0.35">
      <c r="B163" s="10" t="s">
        <v>16</v>
      </c>
      <c r="C163" s="23"/>
      <c r="D163" s="23"/>
      <c r="E163" s="23">
        <f t="shared" ref="E163:E173" si="101">C163-D163</f>
        <v>0</v>
      </c>
      <c r="F163" s="36" t="e">
        <f t="shared" ref="F163:F174" si="102">E163/D163</f>
        <v>#DIV/0!</v>
      </c>
    </row>
    <row r="164" spans="2:6" x14ac:dyDescent="0.35">
      <c r="B164" s="12" t="s">
        <v>54</v>
      </c>
      <c r="C164" s="3"/>
      <c r="D164" s="3"/>
      <c r="E164" s="3">
        <f t="shared" si="101"/>
        <v>0</v>
      </c>
      <c r="F164" s="37" t="e">
        <f t="shared" si="102"/>
        <v>#DIV/0!</v>
      </c>
    </row>
    <row r="165" spans="2:6" x14ac:dyDescent="0.35">
      <c r="B165" s="12" t="s">
        <v>55</v>
      </c>
      <c r="C165" s="3"/>
      <c r="D165" s="3"/>
      <c r="E165" s="3">
        <f t="shared" si="101"/>
        <v>0</v>
      </c>
      <c r="F165" s="37" t="e">
        <f t="shared" si="102"/>
        <v>#DIV/0!</v>
      </c>
    </row>
    <row r="166" spans="2:6" x14ac:dyDescent="0.35">
      <c r="B166" s="12" t="s">
        <v>57</v>
      </c>
      <c r="C166" s="3"/>
      <c r="D166" s="3"/>
      <c r="E166" s="3">
        <f t="shared" si="101"/>
        <v>0</v>
      </c>
      <c r="F166" s="37" t="e">
        <f t="shared" si="102"/>
        <v>#DIV/0!</v>
      </c>
    </row>
    <row r="167" spans="2:6" x14ac:dyDescent="0.35">
      <c r="B167" s="12" t="s">
        <v>58</v>
      </c>
      <c r="C167" s="3"/>
      <c r="D167" s="3"/>
      <c r="E167" s="3">
        <f t="shared" si="101"/>
        <v>0</v>
      </c>
      <c r="F167" s="37" t="e">
        <f t="shared" si="102"/>
        <v>#DIV/0!</v>
      </c>
    </row>
    <row r="168" spans="2:6" x14ac:dyDescent="0.35">
      <c r="B168" s="12" t="s">
        <v>56</v>
      </c>
      <c r="C168" s="3"/>
      <c r="D168" s="3"/>
      <c r="E168" s="3">
        <f t="shared" si="101"/>
        <v>0</v>
      </c>
      <c r="F168" s="37" t="e">
        <f t="shared" si="102"/>
        <v>#DIV/0!</v>
      </c>
    </row>
    <row r="169" spans="2:6" x14ac:dyDescent="0.35">
      <c r="B169" s="12" t="s">
        <v>17</v>
      </c>
      <c r="C169" s="3"/>
      <c r="D169" s="3"/>
      <c r="E169" s="3">
        <f t="shared" si="101"/>
        <v>0</v>
      </c>
      <c r="F169" s="37" t="e">
        <f t="shared" si="102"/>
        <v>#DIV/0!</v>
      </c>
    </row>
    <row r="170" spans="2:6" x14ac:dyDescent="0.35">
      <c r="B170" s="12" t="s">
        <v>18</v>
      </c>
      <c r="C170" s="3"/>
      <c r="D170" s="3"/>
      <c r="E170" s="3">
        <f t="shared" si="101"/>
        <v>0</v>
      </c>
      <c r="F170" s="37" t="e">
        <f t="shared" si="102"/>
        <v>#DIV/0!</v>
      </c>
    </row>
    <row r="171" spans="2:6" x14ac:dyDescent="0.35">
      <c r="B171" s="12" t="s">
        <v>19</v>
      </c>
      <c r="C171" s="3"/>
      <c r="D171" s="3"/>
      <c r="E171" s="3">
        <f t="shared" si="101"/>
        <v>0</v>
      </c>
      <c r="F171" s="37" t="e">
        <f t="shared" si="102"/>
        <v>#DIV/0!</v>
      </c>
    </row>
    <row r="172" spans="2:6" x14ac:dyDescent="0.35">
      <c r="B172" s="12" t="s">
        <v>20</v>
      </c>
      <c r="C172" s="3"/>
      <c r="D172" s="3"/>
      <c r="E172" s="3">
        <f t="shared" si="101"/>
        <v>0</v>
      </c>
      <c r="F172" s="37" t="e">
        <f t="shared" si="102"/>
        <v>#DIV/0!</v>
      </c>
    </row>
    <row r="173" spans="2:6" x14ac:dyDescent="0.35">
      <c r="B173" s="12" t="s">
        <v>21</v>
      </c>
      <c r="C173" s="3"/>
      <c r="D173" s="3"/>
      <c r="E173" s="3">
        <f t="shared" si="101"/>
        <v>0</v>
      </c>
      <c r="F173" s="37" t="e">
        <f t="shared" si="102"/>
        <v>#DIV/0!</v>
      </c>
    </row>
    <row r="174" spans="2:6" x14ac:dyDescent="0.35">
      <c r="B174" s="26" t="s">
        <v>22</v>
      </c>
      <c r="C174" s="27">
        <f>SUM(C163:C173)</f>
        <v>0</v>
      </c>
      <c r="D174" s="27">
        <f t="shared" ref="D174:E174" si="103">SUM(D163:D173)</f>
        <v>0</v>
      </c>
      <c r="E174" s="27">
        <f t="shared" si="103"/>
        <v>0</v>
      </c>
      <c r="F174" s="41" t="e">
        <f t="shared" si="102"/>
        <v>#DIV/0!</v>
      </c>
    </row>
    <row r="175" spans="2:6" x14ac:dyDescent="0.35">
      <c r="B175" s="25"/>
      <c r="C175" s="9"/>
      <c r="D175" s="9"/>
      <c r="E175" s="9"/>
      <c r="F175" s="42"/>
    </row>
    <row r="176" spans="2:6" x14ac:dyDescent="0.35">
      <c r="B176" s="26" t="s">
        <v>23</v>
      </c>
      <c r="C176" s="27"/>
      <c r="D176" s="27"/>
      <c r="E176" s="27">
        <f t="shared" ref="E176" si="104">C176-D176</f>
        <v>0</v>
      </c>
      <c r="F176" s="41" t="e">
        <f t="shared" ref="F176" si="105">E176/D176</f>
        <v>#DIV/0!</v>
      </c>
    </row>
    <row r="177" spans="2:6" x14ac:dyDescent="0.35">
      <c r="B177" s="25"/>
      <c r="C177" s="9"/>
      <c r="D177" s="9"/>
      <c r="E177" s="9"/>
      <c r="F177" s="42"/>
    </row>
    <row r="178" spans="2:6" x14ac:dyDescent="0.35">
      <c r="B178" s="12" t="s">
        <v>24</v>
      </c>
      <c r="C178" s="3"/>
      <c r="D178" s="3"/>
      <c r="E178" s="3">
        <f t="shared" ref="E178:E180" si="106">C178-D178</f>
        <v>0</v>
      </c>
      <c r="F178" s="37" t="e">
        <f t="shared" ref="F178:F180" si="107">E178/D178</f>
        <v>#DIV/0!</v>
      </c>
    </row>
    <row r="179" spans="2:6" x14ac:dyDescent="0.35">
      <c r="B179" s="12" t="s">
        <v>25</v>
      </c>
      <c r="C179" s="3"/>
      <c r="D179" s="3"/>
      <c r="E179" s="3">
        <f t="shared" si="106"/>
        <v>0</v>
      </c>
      <c r="F179" s="37" t="e">
        <f t="shared" si="107"/>
        <v>#DIV/0!</v>
      </c>
    </row>
    <row r="180" spans="2:6" x14ac:dyDescent="0.35">
      <c r="B180" s="26" t="s">
        <v>26</v>
      </c>
      <c r="C180" s="27">
        <f>SUM(C178:C179)</f>
        <v>0</v>
      </c>
      <c r="D180" s="27">
        <f t="shared" ref="D180" si="108">SUM(D178:D179)</f>
        <v>0</v>
      </c>
      <c r="E180" s="27">
        <f t="shared" si="106"/>
        <v>0</v>
      </c>
      <c r="F180" s="41" t="e">
        <f t="shared" si="107"/>
        <v>#DIV/0!</v>
      </c>
    </row>
    <row r="181" spans="2:6" x14ac:dyDescent="0.35">
      <c r="B181" s="25"/>
      <c r="C181" s="9"/>
      <c r="D181" s="9"/>
      <c r="E181" s="9"/>
      <c r="F181" s="42"/>
    </row>
    <row r="182" spans="2:6" x14ac:dyDescent="0.35">
      <c r="B182" s="12" t="s">
        <v>27</v>
      </c>
      <c r="C182" s="3"/>
      <c r="D182" s="3"/>
      <c r="E182" s="3">
        <f t="shared" ref="E182:E184" si="109">C182-D182</f>
        <v>0</v>
      </c>
      <c r="F182" s="37" t="e">
        <f t="shared" ref="F182:F184" si="110">E182/D182</f>
        <v>#DIV/0!</v>
      </c>
    </row>
    <row r="183" spans="2:6" x14ac:dyDescent="0.35">
      <c r="B183" s="12" t="s">
        <v>28</v>
      </c>
      <c r="C183" s="3"/>
      <c r="D183" s="3"/>
      <c r="E183" s="3">
        <f t="shared" si="109"/>
        <v>0</v>
      </c>
      <c r="F183" s="37" t="e">
        <f t="shared" si="110"/>
        <v>#DIV/0!</v>
      </c>
    </row>
    <row r="184" spans="2:6" x14ac:dyDescent="0.35">
      <c r="B184" s="26" t="s">
        <v>29</v>
      </c>
      <c r="C184" s="27">
        <f>SUM(C182:C183)</f>
        <v>0</v>
      </c>
      <c r="D184" s="27">
        <f t="shared" ref="D184" si="111">SUM(D182:D183)</f>
        <v>0</v>
      </c>
      <c r="E184" s="27">
        <f t="shared" si="109"/>
        <v>0</v>
      </c>
      <c r="F184" s="41" t="e">
        <f t="shared" si="110"/>
        <v>#DIV/0!</v>
      </c>
    </row>
    <row r="185" spans="2:6" x14ac:dyDescent="0.35">
      <c r="B185" s="25"/>
      <c r="C185" s="9"/>
      <c r="D185" s="9"/>
      <c r="E185" s="9"/>
      <c r="F185" s="42"/>
    </row>
    <row r="186" spans="2:6" x14ac:dyDescent="0.35">
      <c r="B186" s="26" t="s">
        <v>30</v>
      </c>
      <c r="C186" s="27">
        <f>C174+C176+C180+C184</f>
        <v>0</v>
      </c>
      <c r="D186" s="27">
        <f t="shared" ref="D186" si="112">D174+D176+D180+D184</f>
        <v>0</v>
      </c>
      <c r="E186" s="27">
        <f t="shared" ref="E186" si="113">C186-D186</f>
        <v>0</v>
      </c>
      <c r="F186" s="41" t="e">
        <f t="shared" ref="F186" si="114">E186/D186</f>
        <v>#DIV/0!</v>
      </c>
    </row>
    <row r="187" spans="2:6" x14ac:dyDescent="0.35">
      <c r="B187" s="25"/>
      <c r="C187" s="9"/>
      <c r="D187" s="9"/>
      <c r="E187" s="9"/>
      <c r="F187" s="42"/>
    </row>
    <row r="188" spans="2:6" ht="15" thickBot="1" x14ac:dyDescent="0.4">
      <c r="B188" s="28" t="s">
        <v>31</v>
      </c>
      <c r="C188" s="29">
        <f>C161-C186</f>
        <v>0</v>
      </c>
      <c r="D188" s="29">
        <f>D161-D186</f>
        <v>0</v>
      </c>
      <c r="E188" s="29">
        <f t="shared" ref="E188" si="115">C188-D188</f>
        <v>0</v>
      </c>
      <c r="F188" s="43" t="e">
        <f t="shared" ref="F188" si="116">E188/D188</f>
        <v>#DIV/0!</v>
      </c>
    </row>
    <row r="189" spans="2:6" ht="15" thickBot="1" x14ac:dyDescent="0.4">
      <c r="B189" s="33"/>
      <c r="C189" s="34"/>
      <c r="D189" s="34"/>
      <c r="E189" s="34"/>
      <c r="F189" s="47"/>
    </row>
    <row r="190" spans="2:6" x14ac:dyDescent="0.35">
      <c r="B190" s="10" t="s">
        <v>32</v>
      </c>
      <c r="C190" s="11"/>
      <c r="D190" s="11"/>
      <c r="E190" s="11"/>
      <c r="F190" s="36"/>
    </row>
    <row r="191" spans="2:6" x14ac:dyDescent="0.35">
      <c r="B191" s="12" t="s">
        <v>33</v>
      </c>
      <c r="C191" s="7" t="e">
        <f>C157/C152</f>
        <v>#DIV/0!</v>
      </c>
      <c r="D191" s="7" t="e">
        <f>D157/D152</f>
        <v>#DIV/0!</v>
      </c>
      <c r="E191" s="3" t="e">
        <f t="shared" ref="E191:E195" si="117">C191-D191</f>
        <v>#DIV/0!</v>
      </c>
      <c r="F191" s="37" t="e">
        <f t="shared" ref="F191:F195" si="118">E191/D191</f>
        <v>#DIV/0!</v>
      </c>
    </row>
    <row r="192" spans="2:6" x14ac:dyDescent="0.35">
      <c r="B192" s="12" t="s">
        <v>34</v>
      </c>
      <c r="C192" s="7" t="e">
        <f>C174/C153</f>
        <v>#DIV/0!</v>
      </c>
      <c r="D192" s="7" t="e">
        <f>D174/D153</f>
        <v>#DIV/0!</v>
      </c>
      <c r="E192" s="3" t="e">
        <f t="shared" si="117"/>
        <v>#DIV/0!</v>
      </c>
      <c r="F192" s="37" t="e">
        <f t="shared" si="118"/>
        <v>#DIV/0!</v>
      </c>
    </row>
    <row r="193" spans="2:6" x14ac:dyDescent="0.35">
      <c r="B193" s="12" t="s">
        <v>35</v>
      </c>
      <c r="C193" s="7" t="e">
        <f>(C163+C164+C165+C166+C167+C168+(C169*0.7)+C172)/C153</f>
        <v>#DIV/0!</v>
      </c>
      <c r="D193" s="7" t="e">
        <f>(D163+D164+D165+D166+D167+D168+(D169*0.7)+D172)/D153</f>
        <v>#DIV/0!</v>
      </c>
      <c r="E193" s="3" t="e">
        <f t="shared" si="117"/>
        <v>#DIV/0!</v>
      </c>
      <c r="F193" s="37" t="e">
        <f t="shared" si="118"/>
        <v>#DIV/0!</v>
      </c>
    </row>
    <row r="194" spans="2:6" x14ac:dyDescent="0.35">
      <c r="B194" s="12" t="s">
        <v>36</v>
      </c>
      <c r="C194" s="7" t="e">
        <f>C163/C155</f>
        <v>#DIV/0!</v>
      </c>
      <c r="D194" s="7" t="e">
        <f>D163/D155</f>
        <v>#DIV/0!</v>
      </c>
      <c r="E194" s="3" t="e">
        <f t="shared" si="117"/>
        <v>#DIV/0!</v>
      </c>
      <c r="F194" s="37" t="e">
        <f t="shared" si="118"/>
        <v>#DIV/0!</v>
      </c>
    </row>
    <row r="195" spans="2:6" ht="15" thickBot="1" x14ac:dyDescent="0.4">
      <c r="B195" s="13" t="s">
        <v>37</v>
      </c>
      <c r="C195" s="14" t="e">
        <f>(C163+C164+C165+C166+C167+C168+(C169*0.7)+C172)/C154</f>
        <v>#DIV/0!</v>
      </c>
      <c r="D195" s="14" t="e">
        <f>(D163+D164+D165+D166+D167+D168+(D169*0.7)+D172)/D154</f>
        <v>#DIV/0!</v>
      </c>
      <c r="E195" s="5" t="e">
        <f t="shared" si="117"/>
        <v>#DIV/0!</v>
      </c>
      <c r="F195" s="38" t="e">
        <f t="shared" si="118"/>
        <v>#DIV/0!</v>
      </c>
    </row>
    <row r="197" spans="2:6" ht="15" thickBot="1" x14ac:dyDescent="0.4"/>
    <row r="198" spans="2:6" ht="19" thickBot="1" x14ac:dyDescent="0.5">
      <c r="B198" s="48" t="s">
        <v>59</v>
      </c>
      <c r="C198" s="49" t="s">
        <v>3</v>
      </c>
      <c r="D198" s="49" t="s">
        <v>4</v>
      </c>
      <c r="E198" s="49" t="s">
        <v>5</v>
      </c>
      <c r="F198" s="51" t="s">
        <v>6</v>
      </c>
    </row>
    <row r="199" spans="2:6" x14ac:dyDescent="0.35">
      <c r="B199" s="31"/>
      <c r="C199" s="32"/>
      <c r="D199" s="32"/>
      <c r="E199" s="32"/>
      <c r="F199" s="46"/>
    </row>
    <row r="200" spans="2:6" x14ac:dyDescent="0.35">
      <c r="B200" s="2" t="s">
        <v>7</v>
      </c>
      <c r="C200" s="3"/>
      <c r="D200" s="3"/>
      <c r="E200" s="3">
        <f>C200-D200</f>
        <v>0</v>
      </c>
      <c r="F200" s="37" t="e">
        <f t="shared" ref="F200:F203" si="119">E200/D200</f>
        <v>#DIV/0!</v>
      </c>
    </row>
    <row r="201" spans="2:6" x14ac:dyDescent="0.35">
      <c r="B201" s="2" t="s">
        <v>8</v>
      </c>
      <c r="C201" s="3"/>
      <c r="D201" s="3"/>
      <c r="E201" s="3">
        <f t="shared" ref="E201:E203" si="120">C201-D201</f>
        <v>0</v>
      </c>
      <c r="F201" s="37" t="e">
        <f t="shared" si="119"/>
        <v>#DIV/0!</v>
      </c>
    </row>
    <row r="202" spans="2:6" x14ac:dyDescent="0.35">
      <c r="B202" s="2" t="s">
        <v>9</v>
      </c>
      <c r="C202" s="3"/>
      <c r="D202" s="3"/>
      <c r="E202" s="3">
        <f t="shared" si="120"/>
        <v>0</v>
      </c>
      <c r="F202" s="37" t="e">
        <f t="shared" si="119"/>
        <v>#DIV/0!</v>
      </c>
    </row>
    <row r="203" spans="2:6" ht="15" thickBot="1" x14ac:dyDescent="0.4">
      <c r="B203" s="4" t="s">
        <v>10</v>
      </c>
      <c r="C203" s="5"/>
      <c r="D203" s="5"/>
      <c r="E203" s="5">
        <f t="shared" si="120"/>
        <v>0</v>
      </c>
      <c r="F203" s="38" t="e">
        <f t="shared" si="119"/>
        <v>#DIV/0!</v>
      </c>
    </row>
    <row r="204" spans="2:6" ht="15" thickBot="1" x14ac:dyDescent="0.4">
      <c r="C204" s="6"/>
      <c r="D204" s="6"/>
      <c r="E204" s="6"/>
      <c r="F204" s="39"/>
    </row>
    <row r="205" spans="2:6" x14ac:dyDescent="0.35">
      <c r="B205" s="10" t="s">
        <v>12</v>
      </c>
      <c r="C205" s="23"/>
      <c r="D205" s="23"/>
      <c r="E205" s="23">
        <f t="shared" ref="E205:E208" si="121">C205-D205</f>
        <v>0</v>
      </c>
      <c r="F205" s="36" t="e">
        <f t="shared" ref="F205:F209" si="122">E205/D205</f>
        <v>#DIV/0!</v>
      </c>
    </row>
    <row r="206" spans="2:6" x14ac:dyDescent="0.35">
      <c r="B206" s="12" t="s">
        <v>50</v>
      </c>
      <c r="C206" s="3"/>
      <c r="D206" s="3"/>
      <c r="E206" s="3">
        <f t="shared" si="121"/>
        <v>0</v>
      </c>
      <c r="F206" s="37" t="e">
        <f t="shared" si="122"/>
        <v>#DIV/0!</v>
      </c>
    </row>
    <row r="207" spans="2:6" x14ac:dyDescent="0.35">
      <c r="B207" s="12" t="s">
        <v>13</v>
      </c>
      <c r="C207" s="3"/>
      <c r="D207" s="3"/>
      <c r="E207" s="3">
        <f t="shared" si="121"/>
        <v>0</v>
      </c>
      <c r="F207" s="37" t="e">
        <f t="shared" si="122"/>
        <v>#DIV/0!</v>
      </c>
    </row>
    <row r="208" spans="2:6" x14ac:dyDescent="0.35">
      <c r="B208" s="12" t="s">
        <v>14</v>
      </c>
      <c r="C208" s="3"/>
      <c r="D208" s="3"/>
      <c r="E208" s="3">
        <f t="shared" si="121"/>
        <v>0</v>
      </c>
      <c r="F208" s="37" t="e">
        <f t="shared" si="122"/>
        <v>#DIV/0!</v>
      </c>
    </row>
    <row r="209" spans="2:6" ht="15" thickBot="1" x14ac:dyDescent="0.4">
      <c r="B209" s="28" t="s">
        <v>15</v>
      </c>
      <c r="C209" s="29">
        <f>SUM(C205:C208)</f>
        <v>0</v>
      </c>
      <c r="D209" s="29">
        <f>SUM(D205:D208)</f>
        <v>0</v>
      </c>
      <c r="E209" s="29">
        <f>SUM(E205:E208)</f>
        <v>0</v>
      </c>
      <c r="F209" s="43" t="e">
        <f t="shared" si="122"/>
        <v>#DIV/0!</v>
      </c>
    </row>
    <row r="210" spans="2:6" ht="15" thickBot="1" x14ac:dyDescent="0.4">
      <c r="B210" s="8"/>
      <c r="C210" s="9"/>
      <c r="D210" s="9"/>
      <c r="E210" s="9"/>
      <c r="F210" s="44"/>
    </row>
    <row r="211" spans="2:6" x14ac:dyDescent="0.35">
      <c r="B211" s="10" t="s">
        <v>16</v>
      </c>
      <c r="C211" s="23"/>
      <c r="D211" s="23"/>
      <c r="E211" s="23">
        <f t="shared" ref="E211:E221" si="123">C211-D211</f>
        <v>0</v>
      </c>
      <c r="F211" s="36" t="e">
        <f t="shared" ref="F211:F222" si="124">E211/D211</f>
        <v>#DIV/0!</v>
      </c>
    </row>
    <row r="212" spans="2:6" x14ac:dyDescent="0.35">
      <c r="B212" s="12" t="s">
        <v>54</v>
      </c>
      <c r="C212" s="3"/>
      <c r="D212" s="3"/>
      <c r="E212" s="3">
        <f t="shared" si="123"/>
        <v>0</v>
      </c>
      <c r="F212" s="37" t="e">
        <f t="shared" si="124"/>
        <v>#DIV/0!</v>
      </c>
    </row>
    <row r="213" spans="2:6" x14ac:dyDescent="0.35">
      <c r="B213" s="12" t="s">
        <v>55</v>
      </c>
      <c r="C213" s="3"/>
      <c r="D213" s="3"/>
      <c r="E213" s="3">
        <f t="shared" si="123"/>
        <v>0</v>
      </c>
      <c r="F213" s="37" t="e">
        <f t="shared" si="124"/>
        <v>#DIV/0!</v>
      </c>
    </row>
    <row r="214" spans="2:6" x14ac:dyDescent="0.35">
      <c r="B214" s="12" t="s">
        <v>57</v>
      </c>
      <c r="C214" s="3"/>
      <c r="D214" s="3"/>
      <c r="E214" s="3">
        <f t="shared" si="123"/>
        <v>0</v>
      </c>
      <c r="F214" s="37" t="e">
        <f t="shared" si="124"/>
        <v>#DIV/0!</v>
      </c>
    </row>
    <row r="215" spans="2:6" x14ac:dyDescent="0.35">
      <c r="B215" s="12" t="s">
        <v>58</v>
      </c>
      <c r="C215" s="3"/>
      <c r="D215" s="3"/>
      <c r="E215" s="3">
        <f t="shared" si="123"/>
        <v>0</v>
      </c>
      <c r="F215" s="37" t="e">
        <f t="shared" si="124"/>
        <v>#DIV/0!</v>
      </c>
    </row>
    <row r="216" spans="2:6" x14ac:dyDescent="0.35">
      <c r="B216" s="12" t="s">
        <v>56</v>
      </c>
      <c r="C216" s="3"/>
      <c r="D216" s="3"/>
      <c r="E216" s="3">
        <f t="shared" si="123"/>
        <v>0</v>
      </c>
      <c r="F216" s="37" t="e">
        <f t="shared" si="124"/>
        <v>#DIV/0!</v>
      </c>
    </row>
    <row r="217" spans="2:6" x14ac:dyDescent="0.35">
      <c r="B217" s="12" t="s">
        <v>17</v>
      </c>
      <c r="C217" s="3"/>
      <c r="D217" s="3"/>
      <c r="E217" s="3">
        <f t="shared" si="123"/>
        <v>0</v>
      </c>
      <c r="F217" s="37" t="e">
        <f t="shared" si="124"/>
        <v>#DIV/0!</v>
      </c>
    </row>
    <row r="218" spans="2:6" x14ac:dyDescent="0.35">
      <c r="B218" s="12" t="s">
        <v>18</v>
      </c>
      <c r="C218" s="3"/>
      <c r="D218" s="3"/>
      <c r="E218" s="3">
        <f t="shared" si="123"/>
        <v>0</v>
      </c>
      <c r="F218" s="37" t="e">
        <f t="shared" si="124"/>
        <v>#DIV/0!</v>
      </c>
    </row>
    <row r="219" spans="2:6" x14ac:dyDescent="0.35">
      <c r="B219" s="12" t="s">
        <v>19</v>
      </c>
      <c r="C219" s="3"/>
      <c r="D219" s="3"/>
      <c r="E219" s="3">
        <f t="shared" si="123"/>
        <v>0</v>
      </c>
      <c r="F219" s="37" t="e">
        <f t="shared" si="124"/>
        <v>#DIV/0!</v>
      </c>
    </row>
    <row r="220" spans="2:6" x14ac:dyDescent="0.35">
      <c r="B220" s="12" t="s">
        <v>20</v>
      </c>
      <c r="C220" s="3"/>
      <c r="D220" s="3"/>
      <c r="E220" s="3">
        <f t="shared" si="123"/>
        <v>0</v>
      </c>
      <c r="F220" s="37" t="e">
        <f t="shared" si="124"/>
        <v>#DIV/0!</v>
      </c>
    </row>
    <row r="221" spans="2:6" x14ac:dyDescent="0.35">
      <c r="B221" s="12" t="s">
        <v>21</v>
      </c>
      <c r="C221" s="3"/>
      <c r="D221" s="3"/>
      <c r="E221" s="3">
        <f t="shared" si="123"/>
        <v>0</v>
      </c>
      <c r="F221" s="37" t="e">
        <f t="shared" si="124"/>
        <v>#DIV/0!</v>
      </c>
    </row>
    <row r="222" spans="2:6" x14ac:dyDescent="0.35">
      <c r="B222" s="26" t="s">
        <v>22</v>
      </c>
      <c r="C222" s="27">
        <f>SUM(C211:C221)</f>
        <v>0</v>
      </c>
      <c r="D222" s="27">
        <f t="shared" ref="D222:E222" si="125">SUM(D211:D221)</f>
        <v>0</v>
      </c>
      <c r="E222" s="27">
        <f t="shared" si="125"/>
        <v>0</v>
      </c>
      <c r="F222" s="41" t="e">
        <f t="shared" si="124"/>
        <v>#DIV/0!</v>
      </c>
    </row>
    <row r="223" spans="2:6" x14ac:dyDescent="0.35">
      <c r="B223" s="25"/>
      <c r="C223" s="9"/>
      <c r="D223" s="9"/>
      <c r="E223" s="9"/>
      <c r="F223" s="42"/>
    </row>
    <row r="224" spans="2:6" x14ac:dyDescent="0.35">
      <c r="B224" s="26" t="s">
        <v>23</v>
      </c>
      <c r="C224" s="27"/>
      <c r="D224" s="27"/>
      <c r="E224" s="27">
        <f t="shared" ref="E224" si="126">C224-D224</f>
        <v>0</v>
      </c>
      <c r="F224" s="41" t="e">
        <f t="shared" ref="F224" si="127">E224/D224</f>
        <v>#DIV/0!</v>
      </c>
    </row>
    <row r="225" spans="2:6" x14ac:dyDescent="0.35">
      <c r="B225" s="25"/>
      <c r="C225" s="9"/>
      <c r="D225" s="9"/>
      <c r="E225" s="9"/>
      <c r="F225" s="42"/>
    </row>
    <row r="226" spans="2:6" x14ac:dyDescent="0.35">
      <c r="B226" s="12" t="s">
        <v>24</v>
      </c>
      <c r="C226" s="3"/>
      <c r="D226" s="3"/>
      <c r="E226" s="3">
        <f t="shared" ref="E226:E228" si="128">C226-D226</f>
        <v>0</v>
      </c>
      <c r="F226" s="37" t="e">
        <f t="shared" ref="F226:F228" si="129">E226/D226</f>
        <v>#DIV/0!</v>
      </c>
    </row>
    <row r="227" spans="2:6" x14ac:dyDescent="0.35">
      <c r="B227" s="12" t="s">
        <v>25</v>
      </c>
      <c r="C227" s="3"/>
      <c r="D227" s="3"/>
      <c r="E227" s="3">
        <f t="shared" si="128"/>
        <v>0</v>
      </c>
      <c r="F227" s="37" t="e">
        <f t="shared" si="129"/>
        <v>#DIV/0!</v>
      </c>
    </row>
    <row r="228" spans="2:6" x14ac:dyDescent="0.35">
      <c r="B228" s="26" t="s">
        <v>26</v>
      </c>
      <c r="C228" s="27">
        <f>SUM(C226:C227)</f>
        <v>0</v>
      </c>
      <c r="D228" s="27">
        <f t="shared" ref="D228" si="130">SUM(D226:D227)</f>
        <v>0</v>
      </c>
      <c r="E228" s="27">
        <f t="shared" si="128"/>
        <v>0</v>
      </c>
      <c r="F228" s="41" t="e">
        <f t="shared" si="129"/>
        <v>#DIV/0!</v>
      </c>
    </row>
    <row r="229" spans="2:6" x14ac:dyDescent="0.35">
      <c r="B229" s="25"/>
      <c r="C229" s="9"/>
      <c r="D229" s="9"/>
      <c r="E229" s="9"/>
      <c r="F229" s="42"/>
    </row>
    <row r="230" spans="2:6" x14ac:dyDescent="0.35">
      <c r="B230" s="12" t="s">
        <v>27</v>
      </c>
      <c r="C230" s="3"/>
      <c r="D230" s="3"/>
      <c r="E230" s="3">
        <f t="shared" ref="E230:E232" si="131">C230-D230</f>
        <v>0</v>
      </c>
      <c r="F230" s="37" t="e">
        <f t="shared" ref="F230:F232" si="132">E230/D230</f>
        <v>#DIV/0!</v>
      </c>
    </row>
    <row r="231" spans="2:6" x14ac:dyDescent="0.35">
      <c r="B231" s="12" t="s">
        <v>28</v>
      </c>
      <c r="C231" s="3"/>
      <c r="D231" s="3"/>
      <c r="E231" s="3">
        <f t="shared" si="131"/>
        <v>0</v>
      </c>
      <c r="F231" s="37" t="e">
        <f t="shared" si="132"/>
        <v>#DIV/0!</v>
      </c>
    </row>
    <row r="232" spans="2:6" x14ac:dyDescent="0.35">
      <c r="B232" s="26" t="s">
        <v>29</v>
      </c>
      <c r="C232" s="27">
        <f>SUM(C230:C231)</f>
        <v>0</v>
      </c>
      <c r="D232" s="27">
        <f t="shared" ref="D232" si="133">SUM(D230:D231)</f>
        <v>0</v>
      </c>
      <c r="E232" s="27">
        <f t="shared" si="131"/>
        <v>0</v>
      </c>
      <c r="F232" s="41" t="e">
        <f t="shared" si="132"/>
        <v>#DIV/0!</v>
      </c>
    </row>
    <row r="233" spans="2:6" x14ac:dyDescent="0.35">
      <c r="B233" s="25"/>
      <c r="C233" s="9"/>
      <c r="D233" s="9"/>
      <c r="E233" s="9"/>
      <c r="F233" s="42"/>
    </row>
    <row r="234" spans="2:6" x14ac:dyDescent="0.35">
      <c r="B234" s="26" t="s">
        <v>30</v>
      </c>
      <c r="C234" s="27">
        <f>C222+C224+C228+C232</f>
        <v>0</v>
      </c>
      <c r="D234" s="27">
        <f t="shared" ref="D234" si="134">D222+D224+D228+D232</f>
        <v>0</v>
      </c>
      <c r="E234" s="27">
        <f t="shared" ref="E234" si="135">C234-D234</f>
        <v>0</v>
      </c>
      <c r="F234" s="41" t="e">
        <f t="shared" ref="F234" si="136">E234/D234</f>
        <v>#DIV/0!</v>
      </c>
    </row>
    <row r="235" spans="2:6" x14ac:dyDescent="0.35">
      <c r="B235" s="25"/>
      <c r="C235" s="9"/>
      <c r="D235" s="9"/>
      <c r="E235" s="9"/>
      <c r="F235" s="42"/>
    </row>
    <row r="236" spans="2:6" ht="15" thickBot="1" x14ac:dyDescent="0.4">
      <c r="B236" s="28" t="s">
        <v>31</v>
      </c>
      <c r="C236" s="29">
        <f>C209-C234</f>
        <v>0</v>
      </c>
      <c r="D236" s="29">
        <f>D209-D234</f>
        <v>0</v>
      </c>
      <c r="E236" s="29">
        <f t="shared" ref="E236" si="137">C236-D236</f>
        <v>0</v>
      </c>
      <c r="F236" s="43" t="e">
        <f t="shared" ref="F236" si="138">E236/D236</f>
        <v>#DIV/0!</v>
      </c>
    </row>
    <row r="237" spans="2:6" ht="15" thickBot="1" x14ac:dyDescent="0.4">
      <c r="B237" s="33"/>
      <c r="C237" s="34"/>
      <c r="D237" s="34"/>
      <c r="E237" s="34"/>
      <c r="F237" s="47"/>
    </row>
    <row r="238" spans="2:6" x14ac:dyDescent="0.35">
      <c r="B238" s="10" t="s">
        <v>32</v>
      </c>
      <c r="C238" s="11"/>
      <c r="D238" s="11"/>
      <c r="E238" s="11"/>
      <c r="F238" s="36"/>
    </row>
    <row r="239" spans="2:6" x14ac:dyDescent="0.35">
      <c r="B239" s="12" t="s">
        <v>33</v>
      </c>
      <c r="C239" s="7" t="e">
        <f>C205/C200</f>
        <v>#DIV/0!</v>
      </c>
      <c r="D239" s="7" t="e">
        <f>D205/D200</f>
        <v>#DIV/0!</v>
      </c>
      <c r="E239" s="3" t="e">
        <f t="shared" ref="E239:E243" si="139">C239-D239</f>
        <v>#DIV/0!</v>
      </c>
      <c r="F239" s="37" t="e">
        <f t="shared" ref="F239:F243" si="140">E239/D239</f>
        <v>#DIV/0!</v>
      </c>
    </row>
    <row r="240" spans="2:6" x14ac:dyDescent="0.35">
      <c r="B240" s="12" t="s">
        <v>34</v>
      </c>
      <c r="C240" s="7" t="e">
        <f>C222/C201</f>
        <v>#DIV/0!</v>
      </c>
      <c r="D240" s="7" t="e">
        <f>D222/D201</f>
        <v>#DIV/0!</v>
      </c>
      <c r="E240" s="3" t="e">
        <f t="shared" si="139"/>
        <v>#DIV/0!</v>
      </c>
      <c r="F240" s="37" t="e">
        <f t="shared" si="140"/>
        <v>#DIV/0!</v>
      </c>
    </row>
    <row r="241" spans="2:6" x14ac:dyDescent="0.35">
      <c r="B241" s="12" t="s">
        <v>35</v>
      </c>
      <c r="C241" s="7" t="e">
        <f>(C211+C212+C213+C214+C215+C216+(C217*0.7)+C220)/C201</f>
        <v>#DIV/0!</v>
      </c>
      <c r="D241" s="7" t="e">
        <f>(D211+D212+D213+D214+D215+D216+(D217*0.7)+D220)/D201</f>
        <v>#DIV/0!</v>
      </c>
      <c r="E241" s="3" t="e">
        <f t="shared" si="139"/>
        <v>#DIV/0!</v>
      </c>
      <c r="F241" s="37" t="e">
        <f t="shared" si="140"/>
        <v>#DIV/0!</v>
      </c>
    </row>
    <row r="242" spans="2:6" x14ac:dyDescent="0.35">
      <c r="B242" s="12" t="s">
        <v>36</v>
      </c>
      <c r="C242" s="7" t="e">
        <f>C211/C203</f>
        <v>#DIV/0!</v>
      </c>
      <c r="D242" s="7" t="e">
        <f>D211/D203</f>
        <v>#DIV/0!</v>
      </c>
      <c r="E242" s="3" t="e">
        <f t="shared" si="139"/>
        <v>#DIV/0!</v>
      </c>
      <c r="F242" s="37" t="e">
        <f t="shared" si="140"/>
        <v>#DIV/0!</v>
      </c>
    </row>
    <row r="243" spans="2:6" ht="15" thickBot="1" x14ac:dyDescent="0.4">
      <c r="B243" s="13" t="s">
        <v>37</v>
      </c>
      <c r="C243" s="14" t="e">
        <f>(C211+C212+C213+C214+C215+C216+(C217*0.7)+C220)/C202</f>
        <v>#DIV/0!</v>
      </c>
      <c r="D243" s="14" t="e">
        <f>(D211+D212+D213+D214+D215+D216+(D217*0.7)+D220)/D202</f>
        <v>#DIV/0!</v>
      </c>
      <c r="E243" s="5" t="e">
        <f t="shared" si="139"/>
        <v>#DIV/0!</v>
      </c>
      <c r="F243" s="38" t="e">
        <f t="shared" si="140"/>
        <v>#DIV/0!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4D8F4-4186-4C56-AA14-AAE7C2974203}">
  <dimension ref="B1:F227"/>
  <sheetViews>
    <sheetView topLeftCell="A89" workbookViewId="0">
      <selection activeCell="C235" sqref="C235"/>
    </sheetView>
  </sheetViews>
  <sheetFormatPr baseColWidth="10" defaultColWidth="11.453125" defaultRowHeight="14.5" x14ac:dyDescent="0.35"/>
  <cols>
    <col min="2" max="2" width="41.54296875" customWidth="1"/>
    <col min="3" max="3" width="19.453125" customWidth="1"/>
    <col min="4" max="4" width="21" customWidth="1"/>
    <col min="5" max="5" width="18.26953125" customWidth="1"/>
    <col min="6" max="6" width="22.1796875" customWidth="1"/>
  </cols>
  <sheetData>
    <row r="1" spans="2:6" ht="19" thickBot="1" x14ac:dyDescent="0.5">
      <c r="B1" s="48" t="s">
        <v>38</v>
      </c>
      <c r="C1" s="49" t="s">
        <v>3</v>
      </c>
      <c r="D1" s="49" t="s">
        <v>4</v>
      </c>
      <c r="E1" s="49" t="s">
        <v>5</v>
      </c>
      <c r="F1" s="51" t="s">
        <v>6</v>
      </c>
    </row>
    <row r="2" spans="2:6" x14ac:dyDescent="0.35">
      <c r="B2" s="31"/>
      <c r="C2" s="32"/>
      <c r="D2" s="32"/>
      <c r="E2" s="32"/>
      <c r="F2" s="46"/>
    </row>
    <row r="3" spans="2:6" x14ac:dyDescent="0.35">
      <c r="B3" s="2" t="s">
        <v>8</v>
      </c>
      <c r="C3" s="3">
        <f>C37</f>
        <v>0</v>
      </c>
      <c r="D3" s="3">
        <f>D37</f>
        <v>0</v>
      </c>
      <c r="E3" s="3">
        <f>C3-D3</f>
        <v>0</v>
      </c>
      <c r="F3" s="37" t="e">
        <f t="shared" ref="F3:F5" si="0">E3/D3</f>
        <v>#DIV/0!</v>
      </c>
    </row>
    <row r="4" spans="2:6" x14ac:dyDescent="0.35">
      <c r="B4" s="2" t="s">
        <v>9</v>
      </c>
      <c r="C4" s="3"/>
      <c r="D4" s="3"/>
      <c r="E4" s="3">
        <f>C4-D4</f>
        <v>0</v>
      </c>
      <c r="F4" s="37" t="e">
        <f t="shared" si="0"/>
        <v>#DIV/0!</v>
      </c>
    </row>
    <row r="5" spans="2:6" ht="15" thickBot="1" x14ac:dyDescent="0.4">
      <c r="B5" s="4" t="s">
        <v>10</v>
      </c>
      <c r="C5" s="5"/>
      <c r="D5" s="5"/>
      <c r="E5" s="5">
        <f t="shared" ref="E5" si="1">C5-D5</f>
        <v>0</v>
      </c>
      <c r="F5" s="38" t="e">
        <f t="shared" si="0"/>
        <v>#DIV/0!</v>
      </c>
    </row>
    <row r="6" spans="2:6" x14ac:dyDescent="0.35">
      <c r="C6" s="6"/>
      <c r="D6" s="6"/>
      <c r="E6" s="6"/>
      <c r="F6" s="39"/>
    </row>
    <row r="7" spans="2:6" ht="15" thickBot="1" x14ac:dyDescent="0.4">
      <c r="B7" s="8"/>
      <c r="C7" s="9"/>
      <c r="D7" s="9"/>
      <c r="E7" s="9"/>
      <c r="F7" s="44"/>
    </row>
    <row r="8" spans="2:6" x14ac:dyDescent="0.35">
      <c r="B8" s="10" t="s">
        <v>16</v>
      </c>
      <c r="C8" s="23"/>
      <c r="D8" s="23"/>
      <c r="E8" s="23">
        <f t="shared" ref="E8:E16" si="2">C8-D8</f>
        <v>0</v>
      </c>
      <c r="F8" s="36" t="e">
        <f t="shared" ref="F8:F17" si="3">E8/D8</f>
        <v>#DIV/0!</v>
      </c>
    </row>
    <row r="9" spans="2:6" x14ac:dyDescent="0.35">
      <c r="B9" s="12" t="s">
        <v>54</v>
      </c>
      <c r="C9" s="3"/>
      <c r="D9" s="3"/>
      <c r="E9" s="3">
        <f>C9-D9</f>
        <v>0</v>
      </c>
      <c r="F9" s="37" t="e">
        <f t="shared" si="3"/>
        <v>#DIV/0!</v>
      </c>
    </row>
    <row r="10" spans="2:6" x14ac:dyDescent="0.35">
      <c r="B10" s="12" t="s">
        <v>55</v>
      </c>
      <c r="C10" s="3"/>
      <c r="D10" s="3"/>
      <c r="E10" s="3">
        <f t="shared" ref="E10:E13" si="4">C10-D10</f>
        <v>0</v>
      </c>
      <c r="F10" s="37" t="e">
        <f t="shared" ref="F10:F13" si="5">E10/D10</f>
        <v>#DIV/0!</v>
      </c>
    </row>
    <row r="11" spans="2:6" x14ac:dyDescent="0.35">
      <c r="B11" s="12" t="s">
        <v>57</v>
      </c>
      <c r="C11" s="3"/>
      <c r="D11" s="3"/>
      <c r="E11" s="3">
        <f t="shared" si="4"/>
        <v>0</v>
      </c>
      <c r="F11" s="37" t="e">
        <f t="shared" si="5"/>
        <v>#DIV/0!</v>
      </c>
    </row>
    <row r="12" spans="2:6" x14ac:dyDescent="0.35">
      <c r="B12" s="12" t="s">
        <v>58</v>
      </c>
      <c r="C12" s="3"/>
      <c r="D12" s="3"/>
      <c r="E12" s="3">
        <f t="shared" si="4"/>
        <v>0</v>
      </c>
      <c r="F12" s="37" t="e">
        <f t="shared" si="5"/>
        <v>#DIV/0!</v>
      </c>
    </row>
    <row r="13" spans="2:6" x14ac:dyDescent="0.35">
      <c r="B13" s="12" t="s">
        <v>56</v>
      </c>
      <c r="C13" s="3"/>
      <c r="D13" s="3"/>
      <c r="E13" s="3">
        <f t="shared" si="4"/>
        <v>0</v>
      </c>
      <c r="F13" s="37" t="e">
        <f t="shared" si="5"/>
        <v>#DIV/0!</v>
      </c>
    </row>
    <row r="14" spans="2:6" x14ac:dyDescent="0.35">
      <c r="B14" s="12" t="s">
        <v>17</v>
      </c>
      <c r="C14" s="3"/>
      <c r="D14" s="3"/>
      <c r="E14" s="3">
        <f t="shared" si="2"/>
        <v>0</v>
      </c>
      <c r="F14" s="37" t="e">
        <f t="shared" si="3"/>
        <v>#DIV/0!</v>
      </c>
    </row>
    <row r="15" spans="2:6" x14ac:dyDescent="0.35">
      <c r="B15" s="12" t="s">
        <v>19</v>
      </c>
      <c r="C15" s="3"/>
      <c r="D15" s="3"/>
      <c r="E15" s="3">
        <f t="shared" si="2"/>
        <v>0</v>
      </c>
      <c r="F15" s="37" t="e">
        <f t="shared" si="3"/>
        <v>#DIV/0!</v>
      </c>
    </row>
    <row r="16" spans="2:6" x14ac:dyDescent="0.35">
      <c r="B16" s="12" t="s">
        <v>20</v>
      </c>
      <c r="C16" s="3"/>
      <c r="D16" s="3"/>
      <c r="E16" s="3">
        <f t="shared" si="2"/>
        <v>0</v>
      </c>
      <c r="F16" s="37" t="e">
        <f t="shared" si="3"/>
        <v>#DIV/0!</v>
      </c>
    </row>
    <row r="17" spans="2:6" x14ac:dyDescent="0.35">
      <c r="B17" s="26" t="s">
        <v>22</v>
      </c>
      <c r="C17" s="27">
        <f>SUM(C8:C16)</f>
        <v>0</v>
      </c>
      <c r="D17" s="27">
        <f>SUM(D8:D16)</f>
        <v>0</v>
      </c>
      <c r="E17" s="27">
        <f>SUM(E8:E16)</f>
        <v>0</v>
      </c>
      <c r="F17" s="41" t="e">
        <f t="shared" si="3"/>
        <v>#DIV/0!</v>
      </c>
    </row>
    <row r="18" spans="2:6" x14ac:dyDescent="0.35">
      <c r="B18" s="25"/>
      <c r="C18" s="9"/>
      <c r="D18" s="9"/>
      <c r="E18" s="9"/>
      <c r="F18" s="42"/>
    </row>
    <row r="19" spans="2:6" x14ac:dyDescent="0.35">
      <c r="B19" s="12" t="s">
        <v>24</v>
      </c>
      <c r="C19" s="3"/>
      <c r="D19" s="3"/>
      <c r="E19" s="3">
        <f t="shared" ref="E19:E21" si="6">C19-D19</f>
        <v>0</v>
      </c>
      <c r="F19" s="37" t="e">
        <f t="shared" ref="F19:F21" si="7">E19/D19</f>
        <v>#DIV/0!</v>
      </c>
    </row>
    <row r="20" spans="2:6" x14ac:dyDescent="0.35">
      <c r="B20" s="12" t="s">
        <v>25</v>
      </c>
      <c r="C20" s="3"/>
      <c r="D20" s="3"/>
      <c r="E20" s="3">
        <f t="shared" si="6"/>
        <v>0</v>
      </c>
      <c r="F20" s="37" t="e">
        <f t="shared" si="7"/>
        <v>#DIV/0!</v>
      </c>
    </row>
    <row r="21" spans="2:6" x14ac:dyDescent="0.35">
      <c r="B21" s="26" t="s">
        <v>26</v>
      </c>
      <c r="C21" s="27">
        <f>SUM(C19:C20)</f>
        <v>0</v>
      </c>
      <c r="D21" s="27">
        <f t="shared" ref="D21" si="8">SUM(D19:D20)</f>
        <v>0</v>
      </c>
      <c r="E21" s="27">
        <f t="shared" si="6"/>
        <v>0</v>
      </c>
      <c r="F21" s="41" t="e">
        <f t="shared" si="7"/>
        <v>#DIV/0!</v>
      </c>
    </row>
    <row r="22" spans="2:6" x14ac:dyDescent="0.35">
      <c r="B22" s="25"/>
      <c r="C22" s="9"/>
      <c r="D22" s="9"/>
      <c r="E22" s="9"/>
      <c r="F22" s="42"/>
    </row>
    <row r="23" spans="2:6" x14ac:dyDescent="0.35">
      <c r="B23" s="26" t="s">
        <v>30</v>
      </c>
      <c r="C23" s="27">
        <f>C17+C21</f>
        <v>0</v>
      </c>
      <c r="D23" s="27">
        <f>D17+D21</f>
        <v>0</v>
      </c>
      <c r="E23" s="27">
        <f t="shared" ref="E23" si="9">C23-D23</f>
        <v>0</v>
      </c>
      <c r="F23" s="41" t="e">
        <f t="shared" ref="F23" si="10">E23/D23</f>
        <v>#DIV/0!</v>
      </c>
    </row>
    <row r="24" spans="2:6" ht="15" thickBot="1" x14ac:dyDescent="0.4">
      <c r="B24" s="25"/>
      <c r="C24" s="9"/>
      <c r="D24" s="9"/>
      <c r="E24" s="9"/>
      <c r="F24" s="42"/>
    </row>
    <row r="25" spans="2:6" ht="15" thickBot="1" x14ac:dyDescent="0.4">
      <c r="B25" s="33"/>
      <c r="C25" s="34"/>
      <c r="D25" s="34"/>
      <c r="E25" s="34"/>
      <c r="F25" s="47"/>
    </row>
    <row r="26" spans="2:6" x14ac:dyDescent="0.35">
      <c r="B26" s="10" t="s">
        <v>32</v>
      </c>
      <c r="C26" s="11"/>
      <c r="D26" s="11"/>
      <c r="E26" s="11"/>
      <c r="F26" s="36"/>
    </row>
    <row r="27" spans="2:6" x14ac:dyDescent="0.35">
      <c r="B27" s="12" t="s">
        <v>34</v>
      </c>
      <c r="C27" s="7" t="e">
        <f>C17/C3</f>
        <v>#DIV/0!</v>
      </c>
      <c r="D27" s="7" t="e">
        <f>D17/D3</f>
        <v>#DIV/0!</v>
      </c>
      <c r="E27" s="3" t="e">
        <f>C27-D27</f>
        <v>#DIV/0!</v>
      </c>
      <c r="F27" s="37" t="e">
        <f t="shared" ref="F27:F30" si="11">E27/D27</f>
        <v>#DIV/0!</v>
      </c>
    </row>
    <row r="28" spans="2:6" x14ac:dyDescent="0.35">
      <c r="B28" s="12" t="s">
        <v>35</v>
      </c>
      <c r="C28" s="7" t="e">
        <f>(C8+C9+C10+C11+C12+C13+(C14*0.7)+C16)/C3</f>
        <v>#DIV/0!</v>
      </c>
      <c r="D28" s="7" t="e">
        <f>(D8+D9+D10+D11+D12+D13+(D14*0.7)+D16)/D3</f>
        <v>#DIV/0!</v>
      </c>
      <c r="E28" s="3" t="e">
        <f t="shared" ref="E28:E29" si="12">C28-D28</f>
        <v>#DIV/0!</v>
      </c>
      <c r="F28" s="37" t="e">
        <f t="shared" si="11"/>
        <v>#DIV/0!</v>
      </c>
    </row>
    <row r="29" spans="2:6" x14ac:dyDescent="0.35">
      <c r="B29" s="12" t="s">
        <v>36</v>
      </c>
      <c r="C29" s="7" t="e">
        <f>C8/C5</f>
        <v>#DIV/0!</v>
      </c>
      <c r="D29" s="7" t="e">
        <f>D8/D5</f>
        <v>#DIV/0!</v>
      </c>
      <c r="E29" s="3" t="e">
        <f t="shared" si="12"/>
        <v>#DIV/0!</v>
      </c>
      <c r="F29" s="37" t="e">
        <f t="shared" si="11"/>
        <v>#DIV/0!</v>
      </c>
    </row>
    <row r="30" spans="2:6" ht="15" thickBot="1" x14ac:dyDescent="0.4">
      <c r="B30" s="13" t="s">
        <v>37</v>
      </c>
      <c r="C30" s="14" t="e">
        <f>(C8+C9+C10+C11+C12+C13+(C14*0.7)+C16)/C4</f>
        <v>#DIV/0!</v>
      </c>
      <c r="D30" s="14" t="e">
        <f>(D8+D9+D10+D11+D12+D13+(D14*0.7)+D16)/D4</f>
        <v>#DIV/0!</v>
      </c>
      <c r="E30" s="5" t="e">
        <f>C30-D30</f>
        <v>#DIV/0!</v>
      </c>
      <c r="F30" s="38" t="e">
        <f t="shared" si="11"/>
        <v>#DIV/0!</v>
      </c>
    </row>
    <row r="31" spans="2:6" ht="15" thickBot="1" x14ac:dyDescent="0.4"/>
    <row r="32" spans="2:6" x14ac:dyDescent="0.35">
      <c r="B32" s="52" t="s">
        <v>39</v>
      </c>
      <c r="C32" s="55"/>
      <c r="D32" s="55"/>
      <c r="E32" s="55"/>
      <c r="F32" s="56"/>
    </row>
    <row r="33" spans="2:6" x14ac:dyDescent="0.35">
      <c r="B33" s="12" t="s">
        <v>40</v>
      </c>
      <c r="C33" s="30"/>
      <c r="D33" s="30"/>
      <c r="E33" s="3">
        <f t="shared" ref="E33:E36" si="13">C33-D33</f>
        <v>0</v>
      </c>
      <c r="F33" s="37" t="e">
        <f t="shared" ref="F33:F37" si="14">E33/D33</f>
        <v>#DIV/0!</v>
      </c>
    </row>
    <row r="34" spans="2:6" x14ac:dyDescent="0.35">
      <c r="B34" s="12" t="s">
        <v>41</v>
      </c>
      <c r="C34" s="30"/>
      <c r="D34" s="30"/>
      <c r="E34" s="3">
        <f t="shared" si="13"/>
        <v>0</v>
      </c>
      <c r="F34" s="37" t="e">
        <f t="shared" si="14"/>
        <v>#DIV/0!</v>
      </c>
    </row>
    <row r="35" spans="2:6" x14ac:dyDescent="0.35">
      <c r="B35" s="12" t="s">
        <v>42</v>
      </c>
      <c r="C35" s="30"/>
      <c r="D35" s="30"/>
      <c r="E35" s="3">
        <f t="shared" si="13"/>
        <v>0</v>
      </c>
      <c r="F35" s="37" t="e">
        <f t="shared" si="14"/>
        <v>#DIV/0!</v>
      </c>
    </row>
    <row r="36" spans="2:6" x14ac:dyDescent="0.35">
      <c r="B36" s="12" t="s">
        <v>43</v>
      </c>
      <c r="C36" s="30"/>
      <c r="D36" s="30"/>
      <c r="E36" s="3">
        <f t="shared" si="13"/>
        <v>0</v>
      </c>
      <c r="F36" s="37" t="e">
        <f t="shared" si="14"/>
        <v>#DIV/0!</v>
      </c>
    </row>
    <row r="37" spans="2:6" ht="15" thickBot="1" x14ac:dyDescent="0.4">
      <c r="B37" s="57" t="s">
        <v>44</v>
      </c>
      <c r="C37" s="58">
        <f>SUM(C33:C36)</f>
        <v>0</v>
      </c>
      <c r="D37" s="58">
        <f>SUM(D33:D36)</f>
        <v>0</v>
      </c>
      <c r="E37" s="59">
        <f>C37-D37</f>
        <v>0</v>
      </c>
      <c r="F37" s="60" t="e">
        <f t="shared" si="14"/>
        <v>#DIV/0!</v>
      </c>
    </row>
    <row r="38" spans="2:6" ht="15" thickBot="1" x14ac:dyDescent="0.4"/>
    <row r="39" spans="2:6" ht="19" thickBot="1" x14ac:dyDescent="0.5">
      <c r="B39" s="48" t="s">
        <v>45</v>
      </c>
      <c r="C39" s="49" t="s">
        <v>3</v>
      </c>
      <c r="D39" s="49" t="s">
        <v>4</v>
      </c>
      <c r="E39" s="49" t="s">
        <v>5</v>
      </c>
      <c r="F39" s="51" t="s">
        <v>6</v>
      </c>
    </row>
    <row r="40" spans="2:6" x14ac:dyDescent="0.35">
      <c r="B40" s="31"/>
      <c r="C40" s="32"/>
      <c r="D40" s="32"/>
      <c r="E40" s="32"/>
      <c r="F40" s="46"/>
    </row>
    <row r="41" spans="2:6" x14ac:dyDescent="0.35">
      <c r="B41" s="2" t="s">
        <v>8</v>
      </c>
      <c r="C41" s="3">
        <f>C75</f>
        <v>0</v>
      </c>
      <c r="D41" s="3">
        <f>D75</f>
        <v>0</v>
      </c>
      <c r="E41" s="3">
        <f t="shared" ref="E41:E43" si="15">C41-D41</f>
        <v>0</v>
      </c>
      <c r="F41" s="37" t="e">
        <f t="shared" ref="F41:F43" si="16">E41/D41</f>
        <v>#DIV/0!</v>
      </c>
    </row>
    <row r="42" spans="2:6" x14ac:dyDescent="0.35">
      <c r="B42" s="2" t="s">
        <v>9</v>
      </c>
      <c r="C42" s="3"/>
      <c r="D42" s="3"/>
      <c r="E42" s="3">
        <f t="shared" si="15"/>
        <v>0</v>
      </c>
      <c r="F42" s="37" t="e">
        <f t="shared" si="16"/>
        <v>#DIV/0!</v>
      </c>
    </row>
    <row r="43" spans="2:6" ht="15" thickBot="1" x14ac:dyDescent="0.4">
      <c r="B43" s="4" t="s">
        <v>10</v>
      </c>
      <c r="C43" s="5"/>
      <c r="D43" s="5"/>
      <c r="E43" s="5">
        <f t="shared" si="15"/>
        <v>0</v>
      </c>
      <c r="F43" s="38" t="e">
        <f t="shared" si="16"/>
        <v>#DIV/0!</v>
      </c>
    </row>
    <row r="44" spans="2:6" x14ac:dyDescent="0.35">
      <c r="C44" s="6"/>
      <c r="D44" s="6"/>
      <c r="E44" s="6"/>
      <c r="F44" s="39"/>
    </row>
    <row r="45" spans="2:6" ht="15" thickBot="1" x14ac:dyDescent="0.4">
      <c r="B45" s="8"/>
      <c r="C45" s="9"/>
      <c r="D45" s="9"/>
      <c r="E45" s="9"/>
      <c r="F45" s="44"/>
    </row>
    <row r="46" spans="2:6" x14ac:dyDescent="0.35">
      <c r="B46" s="10" t="s">
        <v>16</v>
      </c>
      <c r="C46" s="23"/>
      <c r="D46" s="23"/>
      <c r="E46" s="23">
        <f t="shared" ref="E46:E54" si="17">C46-D46</f>
        <v>0</v>
      </c>
      <c r="F46" s="36" t="e">
        <f t="shared" ref="F46:F55" si="18">E46/D46</f>
        <v>#DIV/0!</v>
      </c>
    </row>
    <row r="47" spans="2:6" x14ac:dyDescent="0.35">
      <c r="B47" s="12" t="s">
        <v>54</v>
      </c>
      <c r="C47" s="3"/>
      <c r="D47" s="3"/>
      <c r="E47" s="3">
        <f>C47-D47</f>
        <v>0</v>
      </c>
      <c r="F47" s="37" t="e">
        <f t="shared" si="18"/>
        <v>#DIV/0!</v>
      </c>
    </row>
    <row r="48" spans="2:6" x14ac:dyDescent="0.35">
      <c r="B48" s="12" t="s">
        <v>55</v>
      </c>
      <c r="C48" s="3"/>
      <c r="D48" s="3"/>
      <c r="E48" s="3">
        <f t="shared" ref="E48:E52" si="19">C48-D48</f>
        <v>0</v>
      </c>
      <c r="F48" s="37" t="e">
        <f t="shared" ref="F48:F52" si="20">E48/D48</f>
        <v>#DIV/0!</v>
      </c>
    </row>
    <row r="49" spans="2:6" x14ac:dyDescent="0.35">
      <c r="B49" s="12" t="s">
        <v>57</v>
      </c>
      <c r="C49" s="3"/>
      <c r="D49" s="3"/>
      <c r="E49" s="3">
        <f t="shared" si="19"/>
        <v>0</v>
      </c>
      <c r="F49" s="37" t="e">
        <f t="shared" si="20"/>
        <v>#DIV/0!</v>
      </c>
    </row>
    <row r="50" spans="2:6" x14ac:dyDescent="0.35">
      <c r="B50" s="12" t="s">
        <v>58</v>
      </c>
      <c r="C50" s="3"/>
      <c r="D50" s="3"/>
      <c r="E50" s="3">
        <f t="shared" si="19"/>
        <v>0</v>
      </c>
      <c r="F50" s="37" t="e">
        <f t="shared" si="20"/>
        <v>#DIV/0!</v>
      </c>
    </row>
    <row r="51" spans="2:6" x14ac:dyDescent="0.35">
      <c r="B51" s="12" t="s">
        <v>56</v>
      </c>
      <c r="C51" s="3"/>
      <c r="D51" s="3"/>
      <c r="E51" s="3">
        <f t="shared" si="19"/>
        <v>0</v>
      </c>
      <c r="F51" s="37" t="e">
        <f t="shared" si="20"/>
        <v>#DIV/0!</v>
      </c>
    </row>
    <row r="52" spans="2:6" x14ac:dyDescent="0.35">
      <c r="B52" s="12" t="s">
        <v>17</v>
      </c>
      <c r="C52" s="3"/>
      <c r="D52" s="3"/>
      <c r="E52" s="3">
        <f t="shared" si="19"/>
        <v>0</v>
      </c>
      <c r="F52" s="37" t="e">
        <f t="shared" si="20"/>
        <v>#DIV/0!</v>
      </c>
    </row>
    <row r="53" spans="2:6" x14ac:dyDescent="0.35">
      <c r="B53" s="12" t="s">
        <v>19</v>
      </c>
      <c r="C53" s="3"/>
      <c r="D53" s="3"/>
      <c r="E53" s="3">
        <f t="shared" si="17"/>
        <v>0</v>
      </c>
      <c r="F53" s="37" t="e">
        <f t="shared" si="18"/>
        <v>#DIV/0!</v>
      </c>
    </row>
    <row r="54" spans="2:6" x14ac:dyDescent="0.35">
      <c r="B54" s="12" t="s">
        <v>20</v>
      </c>
      <c r="C54" s="3"/>
      <c r="D54" s="3"/>
      <c r="E54" s="3">
        <f t="shared" si="17"/>
        <v>0</v>
      </c>
      <c r="F54" s="37" t="e">
        <f t="shared" si="18"/>
        <v>#DIV/0!</v>
      </c>
    </row>
    <row r="55" spans="2:6" x14ac:dyDescent="0.35">
      <c r="B55" s="26" t="s">
        <v>22</v>
      </c>
      <c r="C55" s="27">
        <f>SUM(C46:C54)</f>
        <v>0</v>
      </c>
      <c r="D55" s="27">
        <f>SUM(D46:D54)</f>
        <v>0</v>
      </c>
      <c r="E55" s="27">
        <f>SUM(E46:E54)</f>
        <v>0</v>
      </c>
      <c r="F55" s="41" t="e">
        <f t="shared" si="18"/>
        <v>#DIV/0!</v>
      </c>
    </row>
    <row r="56" spans="2:6" x14ac:dyDescent="0.35">
      <c r="B56" s="25"/>
      <c r="C56" s="9"/>
      <c r="D56" s="9"/>
      <c r="E56" s="9"/>
      <c r="F56" s="42"/>
    </row>
    <row r="57" spans="2:6" x14ac:dyDescent="0.35">
      <c r="B57" s="12" t="s">
        <v>24</v>
      </c>
      <c r="C57" s="3"/>
      <c r="D57" s="3"/>
      <c r="E57" s="3">
        <f t="shared" ref="E57:E59" si="21">C57-D57</f>
        <v>0</v>
      </c>
      <c r="F57" s="37" t="e">
        <f t="shared" ref="F57:F59" si="22">E57/D57</f>
        <v>#DIV/0!</v>
      </c>
    </row>
    <row r="58" spans="2:6" x14ac:dyDescent="0.35">
      <c r="B58" s="12" t="s">
        <v>25</v>
      </c>
      <c r="C58" s="3"/>
      <c r="D58" s="3"/>
      <c r="E58" s="3">
        <f t="shared" si="21"/>
        <v>0</v>
      </c>
      <c r="F58" s="37" t="e">
        <f t="shared" si="22"/>
        <v>#DIV/0!</v>
      </c>
    </row>
    <row r="59" spans="2:6" x14ac:dyDescent="0.35">
      <c r="B59" s="26" t="s">
        <v>26</v>
      </c>
      <c r="C59" s="27">
        <f>SUM(C57:C58)</f>
        <v>0</v>
      </c>
      <c r="D59" s="27">
        <f t="shared" ref="D59" si="23">SUM(D57:D58)</f>
        <v>0</v>
      </c>
      <c r="E59" s="27">
        <f t="shared" si="21"/>
        <v>0</v>
      </c>
      <c r="F59" s="41" t="e">
        <f t="shared" si="22"/>
        <v>#DIV/0!</v>
      </c>
    </row>
    <row r="60" spans="2:6" x14ac:dyDescent="0.35">
      <c r="B60" s="25"/>
      <c r="C60" s="9"/>
      <c r="D60" s="9"/>
      <c r="E60" s="9"/>
      <c r="F60" s="42"/>
    </row>
    <row r="61" spans="2:6" x14ac:dyDescent="0.35">
      <c r="B61" s="26" t="s">
        <v>30</v>
      </c>
      <c r="C61" s="27">
        <f>C55+C59</f>
        <v>0</v>
      </c>
      <c r="D61" s="27">
        <f>D55+D59</f>
        <v>0</v>
      </c>
      <c r="E61" s="27">
        <f t="shared" ref="E61" si="24">C61-D61</f>
        <v>0</v>
      </c>
      <c r="F61" s="41" t="e">
        <f t="shared" ref="F61" si="25">E61/D61</f>
        <v>#DIV/0!</v>
      </c>
    </row>
    <row r="62" spans="2:6" ht="15" thickBot="1" x14ac:dyDescent="0.4">
      <c r="B62" s="25"/>
      <c r="C62" s="9"/>
      <c r="D62" s="9"/>
      <c r="E62" s="9"/>
      <c r="F62" s="42"/>
    </row>
    <row r="63" spans="2:6" ht="15" thickBot="1" x14ac:dyDescent="0.4">
      <c r="B63" s="33"/>
      <c r="C63" s="34"/>
      <c r="D63" s="34"/>
      <c r="E63" s="34"/>
      <c r="F63" s="47"/>
    </row>
    <row r="64" spans="2:6" x14ac:dyDescent="0.35">
      <c r="B64" s="10" t="s">
        <v>32</v>
      </c>
      <c r="C64" s="11"/>
      <c r="D64" s="11"/>
      <c r="E64" s="11"/>
      <c r="F64" s="36"/>
    </row>
    <row r="65" spans="2:6" x14ac:dyDescent="0.35">
      <c r="B65" s="12" t="s">
        <v>34</v>
      </c>
      <c r="C65" s="7" t="e">
        <f>C55/C41</f>
        <v>#DIV/0!</v>
      </c>
      <c r="D65" s="7" t="e">
        <f>D55/D41</f>
        <v>#DIV/0!</v>
      </c>
      <c r="E65" s="3" t="e">
        <f t="shared" ref="E65:E68" si="26">C65-D65</f>
        <v>#DIV/0!</v>
      </c>
      <c r="F65" s="37" t="e">
        <f t="shared" ref="F65:F68" si="27">E65/D65</f>
        <v>#DIV/0!</v>
      </c>
    </row>
    <row r="66" spans="2:6" x14ac:dyDescent="0.35">
      <c r="B66" s="12" t="s">
        <v>35</v>
      </c>
      <c r="C66" s="7" t="e">
        <f>(C46+C47+C48+C49+C50+C51+(C52*0.7)+C54)/C41</f>
        <v>#DIV/0!</v>
      </c>
      <c r="D66" s="7" t="e">
        <f>(D46+D47+D48+D49+D50+D51+(D52*0.7)+D54)/D41</f>
        <v>#DIV/0!</v>
      </c>
      <c r="E66" s="3" t="e">
        <f>C66-D66</f>
        <v>#DIV/0!</v>
      </c>
      <c r="F66" s="37" t="e">
        <f>E66/D66</f>
        <v>#DIV/0!</v>
      </c>
    </row>
    <row r="67" spans="2:6" x14ac:dyDescent="0.35">
      <c r="B67" s="12" t="s">
        <v>36</v>
      </c>
      <c r="C67" s="7" t="e">
        <f>C46/C43</f>
        <v>#DIV/0!</v>
      </c>
      <c r="D67" s="7" t="e">
        <f>D46/D43</f>
        <v>#DIV/0!</v>
      </c>
      <c r="E67" s="3" t="e">
        <f t="shared" si="26"/>
        <v>#DIV/0!</v>
      </c>
      <c r="F67" s="37" t="e">
        <f t="shared" si="27"/>
        <v>#DIV/0!</v>
      </c>
    </row>
    <row r="68" spans="2:6" ht="15" thickBot="1" x14ac:dyDescent="0.4">
      <c r="B68" s="13" t="s">
        <v>37</v>
      </c>
      <c r="C68" s="14" t="e">
        <f>(C46+C47+C48+C49+C50+C51+(C52*0.7)+C54)/C42</f>
        <v>#DIV/0!</v>
      </c>
      <c r="D68" s="14" t="e">
        <f>(D46+D47+D48+D49+D50+D51+(D52*0.7)+D54)/D42</f>
        <v>#DIV/0!</v>
      </c>
      <c r="E68" s="5" t="e">
        <f t="shared" si="26"/>
        <v>#DIV/0!</v>
      </c>
      <c r="F68" s="38" t="e">
        <f t="shared" si="27"/>
        <v>#DIV/0!</v>
      </c>
    </row>
    <row r="69" spans="2:6" ht="15" thickBot="1" x14ac:dyDescent="0.4"/>
    <row r="70" spans="2:6" x14ac:dyDescent="0.35">
      <c r="B70" s="52" t="s">
        <v>39</v>
      </c>
      <c r="C70" s="55"/>
      <c r="D70" s="55"/>
      <c r="E70" s="55"/>
      <c r="F70" s="56"/>
    </row>
    <row r="71" spans="2:6" x14ac:dyDescent="0.35">
      <c r="B71" s="12" t="s">
        <v>40</v>
      </c>
      <c r="C71" s="30"/>
      <c r="D71" s="30"/>
      <c r="E71" s="3">
        <f t="shared" ref="E71:E74" si="28">C71-D71</f>
        <v>0</v>
      </c>
      <c r="F71" s="37" t="e">
        <f t="shared" ref="F71:F75" si="29">E71/D71</f>
        <v>#DIV/0!</v>
      </c>
    </row>
    <row r="72" spans="2:6" x14ac:dyDescent="0.35">
      <c r="B72" s="12" t="s">
        <v>41</v>
      </c>
      <c r="C72" s="30"/>
      <c r="D72" s="30"/>
      <c r="E72" s="3">
        <f t="shared" si="28"/>
        <v>0</v>
      </c>
      <c r="F72" s="37" t="e">
        <f t="shared" si="29"/>
        <v>#DIV/0!</v>
      </c>
    </row>
    <row r="73" spans="2:6" x14ac:dyDescent="0.35">
      <c r="B73" s="12" t="s">
        <v>42</v>
      </c>
      <c r="C73" s="30"/>
      <c r="D73" s="30"/>
      <c r="E73" s="3">
        <f t="shared" si="28"/>
        <v>0</v>
      </c>
      <c r="F73" s="37" t="e">
        <f t="shared" si="29"/>
        <v>#DIV/0!</v>
      </c>
    </row>
    <row r="74" spans="2:6" x14ac:dyDescent="0.35">
      <c r="B74" s="12" t="s">
        <v>43</v>
      </c>
      <c r="C74" s="30"/>
      <c r="D74" s="30"/>
      <c r="E74" s="3">
        <f t="shared" si="28"/>
        <v>0</v>
      </c>
      <c r="F74" s="37" t="e">
        <f t="shared" si="29"/>
        <v>#DIV/0!</v>
      </c>
    </row>
    <row r="75" spans="2:6" ht="15" thickBot="1" x14ac:dyDescent="0.4">
      <c r="B75" s="57" t="s">
        <v>44</v>
      </c>
      <c r="C75" s="58">
        <f>SUM(C71:C74)</f>
        <v>0</v>
      </c>
      <c r="D75" s="58">
        <f>SUM(D71:D74)</f>
        <v>0</v>
      </c>
      <c r="E75" s="59">
        <f>C75-D75</f>
        <v>0</v>
      </c>
      <c r="F75" s="60" t="e">
        <f t="shared" si="29"/>
        <v>#DIV/0!</v>
      </c>
    </row>
    <row r="76" spans="2:6" ht="15" thickBot="1" x14ac:dyDescent="0.4"/>
    <row r="77" spans="2:6" ht="19" thickBot="1" x14ac:dyDescent="0.5">
      <c r="B77" s="48" t="s">
        <v>46</v>
      </c>
      <c r="C77" s="49" t="s">
        <v>3</v>
      </c>
      <c r="D77" s="49" t="s">
        <v>4</v>
      </c>
      <c r="E77" s="49" t="s">
        <v>5</v>
      </c>
      <c r="F77" s="51" t="s">
        <v>6</v>
      </c>
    </row>
    <row r="78" spans="2:6" x14ac:dyDescent="0.35">
      <c r="B78" s="31"/>
      <c r="C78" s="32"/>
      <c r="D78" s="32"/>
      <c r="E78" s="32"/>
      <c r="F78" s="46"/>
    </row>
    <row r="79" spans="2:6" x14ac:dyDescent="0.35">
      <c r="B79" s="2" t="s">
        <v>8</v>
      </c>
      <c r="C79" s="3">
        <f>C113</f>
        <v>0</v>
      </c>
      <c r="D79" s="3">
        <f>D113</f>
        <v>0</v>
      </c>
      <c r="E79" s="3">
        <f t="shared" ref="E79:E81" si="30">C79-D79</f>
        <v>0</v>
      </c>
      <c r="F79" s="37" t="e">
        <f t="shared" ref="F79:F81" si="31">E79/D79</f>
        <v>#DIV/0!</v>
      </c>
    </row>
    <row r="80" spans="2:6" x14ac:dyDescent="0.35">
      <c r="B80" s="2" t="s">
        <v>9</v>
      </c>
      <c r="C80" s="3"/>
      <c r="D80" s="3"/>
      <c r="E80" s="3">
        <f t="shared" si="30"/>
        <v>0</v>
      </c>
      <c r="F80" s="37" t="e">
        <f t="shared" si="31"/>
        <v>#DIV/0!</v>
      </c>
    </row>
    <row r="81" spans="2:6" ht="15" thickBot="1" x14ac:dyDescent="0.4">
      <c r="B81" s="4" t="s">
        <v>10</v>
      </c>
      <c r="C81" s="5"/>
      <c r="D81" s="5"/>
      <c r="E81" s="5">
        <f t="shared" si="30"/>
        <v>0</v>
      </c>
      <c r="F81" s="38" t="e">
        <f t="shared" si="31"/>
        <v>#DIV/0!</v>
      </c>
    </row>
    <row r="82" spans="2:6" x14ac:dyDescent="0.35">
      <c r="C82" s="6"/>
      <c r="D82" s="6"/>
      <c r="E82" s="6"/>
      <c r="F82" s="39"/>
    </row>
    <row r="83" spans="2:6" ht="15" thickBot="1" x14ac:dyDescent="0.4">
      <c r="B83" s="8"/>
      <c r="C83" s="9"/>
      <c r="D83" s="9"/>
      <c r="E83" s="9"/>
      <c r="F83" s="44"/>
    </row>
    <row r="84" spans="2:6" x14ac:dyDescent="0.35">
      <c r="B84" s="10" t="s">
        <v>16</v>
      </c>
      <c r="C84" s="23"/>
      <c r="D84" s="23"/>
      <c r="E84" s="23">
        <f t="shared" ref="E84:E92" si="32">C84-D84</f>
        <v>0</v>
      </c>
      <c r="F84" s="36" t="e">
        <f t="shared" ref="F84:F93" si="33">E84/D84</f>
        <v>#DIV/0!</v>
      </c>
    </row>
    <row r="85" spans="2:6" x14ac:dyDescent="0.35">
      <c r="B85" s="12" t="s">
        <v>54</v>
      </c>
      <c r="C85" s="3"/>
      <c r="D85" s="3"/>
      <c r="E85" s="3">
        <f t="shared" si="32"/>
        <v>0</v>
      </c>
      <c r="F85" s="37" t="e">
        <f t="shared" si="33"/>
        <v>#DIV/0!</v>
      </c>
    </row>
    <row r="86" spans="2:6" x14ac:dyDescent="0.35">
      <c r="B86" s="12" t="s">
        <v>55</v>
      </c>
      <c r="C86" s="3"/>
      <c r="D86" s="3"/>
      <c r="E86" s="3">
        <f t="shared" ref="E86:E89" si="34">C86-D86</f>
        <v>0</v>
      </c>
      <c r="F86" s="37" t="e">
        <f t="shared" ref="F86:F89" si="35">E86/D86</f>
        <v>#DIV/0!</v>
      </c>
    </row>
    <row r="87" spans="2:6" x14ac:dyDescent="0.35">
      <c r="B87" s="12" t="s">
        <v>57</v>
      </c>
      <c r="C87" s="3"/>
      <c r="D87" s="3"/>
      <c r="E87" s="3">
        <f t="shared" si="34"/>
        <v>0</v>
      </c>
      <c r="F87" s="37" t="e">
        <f t="shared" si="35"/>
        <v>#DIV/0!</v>
      </c>
    </row>
    <row r="88" spans="2:6" x14ac:dyDescent="0.35">
      <c r="B88" s="12" t="s">
        <v>58</v>
      </c>
      <c r="C88" s="3"/>
      <c r="D88" s="3"/>
      <c r="E88" s="3">
        <f t="shared" si="34"/>
        <v>0</v>
      </c>
      <c r="F88" s="37" t="e">
        <f t="shared" si="35"/>
        <v>#DIV/0!</v>
      </c>
    </row>
    <row r="89" spans="2:6" x14ac:dyDescent="0.35">
      <c r="B89" s="12" t="s">
        <v>56</v>
      </c>
      <c r="C89" s="3"/>
      <c r="D89" s="3"/>
      <c r="E89" s="3">
        <f t="shared" si="34"/>
        <v>0</v>
      </c>
      <c r="F89" s="37" t="e">
        <f t="shared" si="35"/>
        <v>#DIV/0!</v>
      </c>
    </row>
    <row r="90" spans="2:6" x14ac:dyDescent="0.35">
      <c r="B90" s="12" t="s">
        <v>17</v>
      </c>
      <c r="C90" s="3"/>
      <c r="D90" s="3"/>
      <c r="E90" s="3">
        <f t="shared" si="32"/>
        <v>0</v>
      </c>
      <c r="F90" s="37" t="e">
        <f t="shared" si="33"/>
        <v>#DIV/0!</v>
      </c>
    </row>
    <row r="91" spans="2:6" x14ac:dyDescent="0.35">
      <c r="B91" s="12" t="s">
        <v>19</v>
      </c>
      <c r="C91" s="3"/>
      <c r="D91" s="3"/>
      <c r="E91" s="3">
        <f t="shared" si="32"/>
        <v>0</v>
      </c>
      <c r="F91" s="37" t="e">
        <f t="shared" si="33"/>
        <v>#DIV/0!</v>
      </c>
    </row>
    <row r="92" spans="2:6" x14ac:dyDescent="0.35">
      <c r="B92" s="12" t="s">
        <v>20</v>
      </c>
      <c r="C92" s="3"/>
      <c r="D92" s="3"/>
      <c r="E92" s="3">
        <f t="shared" si="32"/>
        <v>0</v>
      </c>
      <c r="F92" s="37" t="e">
        <f t="shared" si="33"/>
        <v>#DIV/0!</v>
      </c>
    </row>
    <row r="93" spans="2:6" x14ac:dyDescent="0.35">
      <c r="B93" s="26" t="s">
        <v>22</v>
      </c>
      <c r="C93" s="27">
        <f>SUM(C84:C92)</f>
        <v>0</v>
      </c>
      <c r="D93" s="27">
        <f>SUM(D84:D92)</f>
        <v>0</v>
      </c>
      <c r="E93" s="27">
        <f>SUM(E84:E92)</f>
        <v>0</v>
      </c>
      <c r="F93" s="41" t="e">
        <f t="shared" si="33"/>
        <v>#DIV/0!</v>
      </c>
    </row>
    <row r="94" spans="2:6" x14ac:dyDescent="0.35">
      <c r="B94" s="25"/>
      <c r="C94" s="9"/>
      <c r="D94" s="9"/>
      <c r="E94" s="9"/>
      <c r="F94" s="42"/>
    </row>
    <row r="95" spans="2:6" x14ac:dyDescent="0.35">
      <c r="B95" s="12" t="s">
        <v>24</v>
      </c>
      <c r="C95" s="3"/>
      <c r="D95" s="3"/>
      <c r="E95" s="3">
        <f t="shared" ref="E95:E97" si="36">C95-D95</f>
        <v>0</v>
      </c>
      <c r="F95" s="37" t="e">
        <f t="shared" ref="F95:F97" si="37">E95/D95</f>
        <v>#DIV/0!</v>
      </c>
    </row>
    <row r="96" spans="2:6" x14ac:dyDescent="0.35">
      <c r="B96" s="12" t="s">
        <v>25</v>
      </c>
      <c r="C96" s="3"/>
      <c r="D96" s="3"/>
      <c r="E96" s="3">
        <f t="shared" si="36"/>
        <v>0</v>
      </c>
      <c r="F96" s="37" t="e">
        <f t="shared" si="37"/>
        <v>#DIV/0!</v>
      </c>
    </row>
    <row r="97" spans="2:6" x14ac:dyDescent="0.35">
      <c r="B97" s="26" t="s">
        <v>26</v>
      </c>
      <c r="C97" s="27">
        <f>SUM(C95:C96)</f>
        <v>0</v>
      </c>
      <c r="D97" s="27">
        <f t="shared" ref="D97" si="38">SUM(D95:D96)</f>
        <v>0</v>
      </c>
      <c r="E97" s="27">
        <f t="shared" si="36"/>
        <v>0</v>
      </c>
      <c r="F97" s="41" t="e">
        <f t="shared" si="37"/>
        <v>#DIV/0!</v>
      </c>
    </row>
    <row r="98" spans="2:6" x14ac:dyDescent="0.35">
      <c r="B98" s="25"/>
      <c r="C98" s="9"/>
      <c r="D98" s="9"/>
      <c r="E98" s="9"/>
      <c r="F98" s="42"/>
    </row>
    <row r="99" spans="2:6" x14ac:dyDescent="0.35">
      <c r="B99" s="26" t="s">
        <v>30</v>
      </c>
      <c r="C99" s="27">
        <f>C93+C97</f>
        <v>0</v>
      </c>
      <c r="D99" s="27">
        <f>D93+D97</f>
        <v>0</v>
      </c>
      <c r="E99" s="27">
        <f t="shared" ref="E99" si="39">C99-D99</f>
        <v>0</v>
      </c>
      <c r="F99" s="41" t="e">
        <f t="shared" ref="F99" si="40">E99/D99</f>
        <v>#DIV/0!</v>
      </c>
    </row>
    <row r="100" spans="2:6" ht="15" thickBot="1" x14ac:dyDescent="0.4">
      <c r="B100" s="25"/>
      <c r="C100" s="9"/>
      <c r="D100" s="9"/>
      <c r="E100" s="9"/>
      <c r="F100" s="42"/>
    </row>
    <row r="101" spans="2:6" ht="15" thickBot="1" x14ac:dyDescent="0.4">
      <c r="B101" s="33"/>
      <c r="C101" s="34"/>
      <c r="D101" s="34"/>
      <c r="E101" s="34"/>
      <c r="F101" s="47"/>
    </row>
    <row r="102" spans="2:6" x14ac:dyDescent="0.35">
      <c r="B102" s="10" t="s">
        <v>32</v>
      </c>
      <c r="C102" s="11"/>
      <c r="D102" s="11"/>
      <c r="E102" s="11"/>
      <c r="F102" s="36"/>
    </row>
    <row r="103" spans="2:6" x14ac:dyDescent="0.35">
      <c r="B103" s="12" t="s">
        <v>34</v>
      </c>
      <c r="C103" s="7" t="e">
        <f>C93/C79</f>
        <v>#DIV/0!</v>
      </c>
      <c r="D103" s="7" t="e">
        <f>D93/D79</f>
        <v>#DIV/0!</v>
      </c>
      <c r="E103" s="3" t="e">
        <f t="shared" ref="E103:E106" si="41">C103-D103</f>
        <v>#DIV/0!</v>
      </c>
      <c r="F103" s="37" t="e">
        <f t="shared" ref="F103:F106" si="42">E103/D103</f>
        <v>#DIV/0!</v>
      </c>
    </row>
    <row r="104" spans="2:6" x14ac:dyDescent="0.35">
      <c r="B104" s="12" t="s">
        <v>35</v>
      </c>
      <c r="C104" s="7" t="e">
        <f>(C84+C85+C86+C87+C88+C89+(C90*0.7)+C92)/C79</f>
        <v>#DIV/0!</v>
      </c>
      <c r="D104" s="7" t="e">
        <f>(D84+D85+D86+D87+D88+D89+(D90*0.7)+D92)/D79</f>
        <v>#DIV/0!</v>
      </c>
      <c r="E104" s="3" t="e">
        <f t="shared" si="41"/>
        <v>#DIV/0!</v>
      </c>
      <c r="F104" s="37" t="e">
        <f t="shared" si="42"/>
        <v>#DIV/0!</v>
      </c>
    </row>
    <row r="105" spans="2:6" x14ac:dyDescent="0.35">
      <c r="B105" s="12" t="s">
        <v>36</v>
      </c>
      <c r="C105" s="7" t="e">
        <f>C84/C81</f>
        <v>#DIV/0!</v>
      </c>
      <c r="D105" s="7" t="e">
        <f>D84/D81</f>
        <v>#DIV/0!</v>
      </c>
      <c r="E105" s="3" t="e">
        <f t="shared" si="41"/>
        <v>#DIV/0!</v>
      </c>
      <c r="F105" s="37" t="e">
        <f t="shared" si="42"/>
        <v>#DIV/0!</v>
      </c>
    </row>
    <row r="106" spans="2:6" ht="15" thickBot="1" x14ac:dyDescent="0.4">
      <c r="B106" s="13" t="s">
        <v>37</v>
      </c>
      <c r="C106" s="14" t="e">
        <f>(C84+C85+C86+C87+C88+C89+(C90*0.7)+C92)/C80</f>
        <v>#DIV/0!</v>
      </c>
      <c r="D106" s="14" t="e">
        <f>(D84+D85+D86+D87+D88+D89+(D90*0.7)+D92)/D80</f>
        <v>#DIV/0!</v>
      </c>
      <c r="E106" s="5" t="e">
        <f t="shared" si="41"/>
        <v>#DIV/0!</v>
      </c>
      <c r="F106" s="38" t="e">
        <f t="shared" si="42"/>
        <v>#DIV/0!</v>
      </c>
    </row>
    <row r="107" spans="2:6" ht="15" thickBot="1" x14ac:dyDescent="0.4"/>
    <row r="108" spans="2:6" x14ac:dyDescent="0.35">
      <c r="B108" s="52" t="s">
        <v>39</v>
      </c>
      <c r="C108" s="55"/>
      <c r="D108" s="55"/>
      <c r="E108" s="55"/>
      <c r="F108" s="56"/>
    </row>
    <row r="109" spans="2:6" x14ac:dyDescent="0.35">
      <c r="B109" s="12" t="s">
        <v>40</v>
      </c>
      <c r="C109" s="30"/>
      <c r="D109" s="30"/>
      <c r="E109" s="3">
        <f t="shared" ref="E109:E112" si="43">C109-D109</f>
        <v>0</v>
      </c>
      <c r="F109" s="37" t="e">
        <f t="shared" ref="F109:F113" si="44">E109/D109</f>
        <v>#DIV/0!</v>
      </c>
    </row>
    <row r="110" spans="2:6" x14ac:dyDescent="0.35">
      <c r="B110" s="12" t="s">
        <v>41</v>
      </c>
      <c r="C110" s="30"/>
      <c r="D110" s="30"/>
      <c r="E110" s="3">
        <f t="shared" si="43"/>
        <v>0</v>
      </c>
      <c r="F110" s="37" t="e">
        <f t="shared" si="44"/>
        <v>#DIV/0!</v>
      </c>
    </row>
    <row r="111" spans="2:6" x14ac:dyDescent="0.35">
      <c r="B111" s="12" t="s">
        <v>42</v>
      </c>
      <c r="C111" s="30"/>
      <c r="D111" s="30"/>
      <c r="E111" s="3">
        <f t="shared" si="43"/>
        <v>0</v>
      </c>
      <c r="F111" s="37" t="e">
        <f t="shared" si="44"/>
        <v>#DIV/0!</v>
      </c>
    </row>
    <row r="112" spans="2:6" x14ac:dyDescent="0.35">
      <c r="B112" s="12" t="s">
        <v>43</v>
      </c>
      <c r="C112" s="30"/>
      <c r="D112" s="30"/>
      <c r="E112" s="3">
        <f t="shared" si="43"/>
        <v>0</v>
      </c>
      <c r="F112" s="37" t="e">
        <f t="shared" si="44"/>
        <v>#DIV/0!</v>
      </c>
    </row>
    <row r="113" spans="2:6" ht="15" thickBot="1" x14ac:dyDescent="0.4">
      <c r="B113" s="57" t="s">
        <v>44</v>
      </c>
      <c r="C113" s="58">
        <f>SUM(C109:C112)</f>
        <v>0</v>
      </c>
      <c r="D113" s="58">
        <f>SUM(D109:D112)</f>
        <v>0</v>
      </c>
      <c r="E113" s="59">
        <f>C113-D113</f>
        <v>0</v>
      </c>
      <c r="F113" s="60" t="e">
        <f t="shared" si="44"/>
        <v>#DIV/0!</v>
      </c>
    </row>
    <row r="114" spans="2:6" ht="15" thickBot="1" x14ac:dyDescent="0.4"/>
    <row r="115" spans="2:6" ht="19" thickBot="1" x14ac:dyDescent="0.5">
      <c r="B115" s="48" t="s">
        <v>47</v>
      </c>
      <c r="C115" s="49" t="s">
        <v>3</v>
      </c>
      <c r="D115" s="49" t="s">
        <v>4</v>
      </c>
      <c r="E115" s="49" t="s">
        <v>5</v>
      </c>
      <c r="F115" s="51" t="s">
        <v>6</v>
      </c>
    </row>
    <row r="116" spans="2:6" x14ac:dyDescent="0.35">
      <c r="B116" s="31"/>
      <c r="C116" s="32"/>
      <c r="D116" s="32"/>
      <c r="E116" s="32"/>
      <c r="F116" s="46"/>
    </row>
    <row r="117" spans="2:6" x14ac:dyDescent="0.35">
      <c r="B117" s="2" t="s">
        <v>8</v>
      </c>
      <c r="C117" s="3">
        <f>C151</f>
        <v>0</v>
      </c>
      <c r="D117" s="3">
        <f>D151</f>
        <v>0</v>
      </c>
      <c r="E117" s="3">
        <f t="shared" ref="E117:E119" si="45">C117-D117</f>
        <v>0</v>
      </c>
      <c r="F117" s="37" t="e">
        <f t="shared" ref="F117:F119" si="46">E117/D117</f>
        <v>#DIV/0!</v>
      </c>
    </row>
    <row r="118" spans="2:6" x14ac:dyDescent="0.35">
      <c r="B118" s="2" t="s">
        <v>9</v>
      </c>
      <c r="C118" s="3"/>
      <c r="D118" s="3"/>
      <c r="E118" s="3">
        <f t="shared" si="45"/>
        <v>0</v>
      </c>
      <c r="F118" s="37" t="e">
        <f t="shared" si="46"/>
        <v>#DIV/0!</v>
      </c>
    </row>
    <row r="119" spans="2:6" ht="15" thickBot="1" x14ac:dyDescent="0.4">
      <c r="B119" s="4" t="s">
        <v>10</v>
      </c>
      <c r="C119" s="5"/>
      <c r="D119" s="5"/>
      <c r="E119" s="5">
        <f t="shared" si="45"/>
        <v>0</v>
      </c>
      <c r="F119" s="38" t="e">
        <f t="shared" si="46"/>
        <v>#DIV/0!</v>
      </c>
    </row>
    <row r="120" spans="2:6" x14ac:dyDescent="0.35">
      <c r="C120" s="6"/>
      <c r="D120" s="6"/>
      <c r="E120" s="6"/>
      <c r="F120" s="39"/>
    </row>
    <row r="121" spans="2:6" ht="15" thickBot="1" x14ac:dyDescent="0.4">
      <c r="B121" s="8"/>
      <c r="C121" s="9"/>
      <c r="D121" s="9"/>
      <c r="E121" s="9"/>
      <c r="F121" s="44"/>
    </row>
    <row r="122" spans="2:6" x14ac:dyDescent="0.35">
      <c r="B122" s="10" t="s">
        <v>16</v>
      </c>
      <c r="C122" s="23"/>
      <c r="D122" s="23"/>
      <c r="E122" s="23">
        <f t="shared" ref="E122:E130" si="47">C122-D122</f>
        <v>0</v>
      </c>
      <c r="F122" s="36" t="e">
        <f t="shared" ref="F122:F131" si="48">E122/D122</f>
        <v>#DIV/0!</v>
      </c>
    </row>
    <row r="123" spans="2:6" x14ac:dyDescent="0.35">
      <c r="B123" s="12" t="s">
        <v>54</v>
      </c>
      <c r="C123" s="3"/>
      <c r="D123" s="3"/>
      <c r="E123" s="3">
        <f t="shared" si="47"/>
        <v>0</v>
      </c>
      <c r="F123" s="37" t="e">
        <f t="shared" si="48"/>
        <v>#DIV/0!</v>
      </c>
    </row>
    <row r="124" spans="2:6" x14ac:dyDescent="0.35">
      <c r="B124" s="12" t="s">
        <v>55</v>
      </c>
      <c r="C124" s="3"/>
      <c r="D124" s="3"/>
      <c r="E124" s="3">
        <f t="shared" ref="E124:E127" si="49">C124-D124</f>
        <v>0</v>
      </c>
      <c r="F124" s="37" t="e">
        <f t="shared" ref="F124:F127" si="50">E124/D124</f>
        <v>#DIV/0!</v>
      </c>
    </row>
    <row r="125" spans="2:6" x14ac:dyDescent="0.35">
      <c r="B125" s="12" t="s">
        <v>57</v>
      </c>
      <c r="C125" s="3"/>
      <c r="D125" s="3"/>
      <c r="E125" s="3">
        <f t="shared" si="49"/>
        <v>0</v>
      </c>
      <c r="F125" s="37" t="e">
        <f t="shared" si="50"/>
        <v>#DIV/0!</v>
      </c>
    </row>
    <row r="126" spans="2:6" x14ac:dyDescent="0.35">
      <c r="B126" s="12" t="s">
        <v>58</v>
      </c>
      <c r="C126" s="3"/>
      <c r="D126" s="3"/>
      <c r="E126" s="3">
        <f t="shared" si="49"/>
        <v>0</v>
      </c>
      <c r="F126" s="37" t="e">
        <f t="shared" si="50"/>
        <v>#DIV/0!</v>
      </c>
    </row>
    <row r="127" spans="2:6" x14ac:dyDescent="0.35">
      <c r="B127" s="12" t="s">
        <v>56</v>
      </c>
      <c r="C127" s="3"/>
      <c r="D127" s="3"/>
      <c r="E127" s="3">
        <f t="shared" si="49"/>
        <v>0</v>
      </c>
      <c r="F127" s="37" t="e">
        <f t="shared" si="50"/>
        <v>#DIV/0!</v>
      </c>
    </row>
    <row r="128" spans="2:6" x14ac:dyDescent="0.35">
      <c r="B128" s="12" t="s">
        <v>17</v>
      </c>
      <c r="C128" s="3"/>
      <c r="D128" s="3"/>
      <c r="E128" s="3">
        <f t="shared" si="47"/>
        <v>0</v>
      </c>
      <c r="F128" s="37" t="e">
        <f t="shared" si="48"/>
        <v>#DIV/0!</v>
      </c>
    </row>
    <row r="129" spans="2:6" x14ac:dyDescent="0.35">
      <c r="B129" s="12" t="s">
        <v>19</v>
      </c>
      <c r="C129" s="3"/>
      <c r="D129" s="3"/>
      <c r="E129" s="3">
        <f t="shared" si="47"/>
        <v>0</v>
      </c>
      <c r="F129" s="37" t="e">
        <f t="shared" si="48"/>
        <v>#DIV/0!</v>
      </c>
    </row>
    <row r="130" spans="2:6" x14ac:dyDescent="0.35">
      <c r="B130" s="12" t="s">
        <v>20</v>
      </c>
      <c r="C130" s="3"/>
      <c r="D130" s="3"/>
      <c r="E130" s="3">
        <f t="shared" si="47"/>
        <v>0</v>
      </c>
      <c r="F130" s="37" t="e">
        <f t="shared" si="48"/>
        <v>#DIV/0!</v>
      </c>
    </row>
    <row r="131" spans="2:6" x14ac:dyDescent="0.35">
      <c r="B131" s="26" t="s">
        <v>22</v>
      </c>
      <c r="C131" s="27">
        <f>SUM(C122:C130)</f>
        <v>0</v>
      </c>
      <c r="D131" s="27">
        <f>SUM(D122:D130)</f>
        <v>0</v>
      </c>
      <c r="E131" s="27">
        <f>SUM(E122:E130)</f>
        <v>0</v>
      </c>
      <c r="F131" s="41" t="e">
        <f t="shared" si="48"/>
        <v>#DIV/0!</v>
      </c>
    </row>
    <row r="132" spans="2:6" x14ac:dyDescent="0.35">
      <c r="B132" s="25"/>
      <c r="C132" s="9"/>
      <c r="D132" s="9"/>
      <c r="E132" s="9"/>
      <c r="F132" s="42"/>
    </row>
    <row r="133" spans="2:6" x14ac:dyDescent="0.35">
      <c r="B133" s="12" t="s">
        <v>24</v>
      </c>
      <c r="C133" s="3"/>
      <c r="D133" s="3"/>
      <c r="E133" s="3">
        <f t="shared" ref="E133:E135" si="51">C133-D133</f>
        <v>0</v>
      </c>
      <c r="F133" s="37" t="e">
        <f t="shared" ref="F133:F135" si="52">E133/D133</f>
        <v>#DIV/0!</v>
      </c>
    </row>
    <row r="134" spans="2:6" x14ac:dyDescent="0.35">
      <c r="B134" s="12" t="s">
        <v>25</v>
      </c>
      <c r="C134" s="3"/>
      <c r="D134" s="3"/>
      <c r="E134" s="3">
        <f t="shared" si="51"/>
        <v>0</v>
      </c>
      <c r="F134" s="37" t="e">
        <f t="shared" si="52"/>
        <v>#DIV/0!</v>
      </c>
    </row>
    <row r="135" spans="2:6" x14ac:dyDescent="0.35">
      <c r="B135" s="26" t="s">
        <v>26</v>
      </c>
      <c r="C135" s="27">
        <f>SUM(C133:C134)</f>
        <v>0</v>
      </c>
      <c r="D135" s="27">
        <f t="shared" ref="D135" si="53">SUM(D133:D134)</f>
        <v>0</v>
      </c>
      <c r="E135" s="27">
        <f t="shared" si="51"/>
        <v>0</v>
      </c>
      <c r="F135" s="41" t="e">
        <f t="shared" si="52"/>
        <v>#DIV/0!</v>
      </c>
    </row>
    <row r="136" spans="2:6" x14ac:dyDescent="0.35">
      <c r="B136" s="25"/>
      <c r="C136" s="9"/>
      <c r="D136" s="9"/>
      <c r="E136" s="9"/>
      <c r="F136" s="42"/>
    </row>
    <row r="137" spans="2:6" x14ac:dyDescent="0.35">
      <c r="B137" s="26" t="s">
        <v>30</v>
      </c>
      <c r="C137" s="27">
        <f>C131+C135</f>
        <v>0</v>
      </c>
      <c r="D137" s="27">
        <f>D131+D135</f>
        <v>0</v>
      </c>
      <c r="E137" s="27">
        <f t="shared" ref="E137" si="54">C137-D137</f>
        <v>0</v>
      </c>
      <c r="F137" s="41" t="e">
        <f t="shared" ref="F137" si="55">E137/D137</f>
        <v>#DIV/0!</v>
      </c>
    </row>
    <row r="138" spans="2:6" ht="15" thickBot="1" x14ac:dyDescent="0.4">
      <c r="B138" s="25"/>
      <c r="C138" s="9"/>
      <c r="D138" s="9"/>
      <c r="E138" s="9"/>
      <c r="F138" s="42"/>
    </row>
    <row r="139" spans="2:6" ht="15" thickBot="1" x14ac:dyDescent="0.4">
      <c r="B139" s="33"/>
      <c r="C139" s="34"/>
      <c r="D139" s="34"/>
      <c r="E139" s="34"/>
      <c r="F139" s="47"/>
    </row>
    <row r="140" spans="2:6" x14ac:dyDescent="0.35">
      <c r="B140" s="10" t="s">
        <v>32</v>
      </c>
      <c r="C140" s="11"/>
      <c r="D140" s="11"/>
      <c r="E140" s="11"/>
      <c r="F140" s="36"/>
    </row>
    <row r="141" spans="2:6" x14ac:dyDescent="0.35">
      <c r="B141" s="12" t="s">
        <v>34</v>
      </c>
      <c r="C141" s="7" t="e">
        <f>C131/C117</f>
        <v>#DIV/0!</v>
      </c>
      <c r="D141" s="7" t="e">
        <f>D131/D117</f>
        <v>#DIV/0!</v>
      </c>
      <c r="E141" s="3" t="e">
        <f t="shared" ref="E141:E144" si="56">C141-D141</f>
        <v>#DIV/0!</v>
      </c>
      <c r="F141" s="37" t="e">
        <f t="shared" ref="F141:F144" si="57">E141/D141</f>
        <v>#DIV/0!</v>
      </c>
    </row>
    <row r="142" spans="2:6" x14ac:dyDescent="0.35">
      <c r="B142" s="12" t="s">
        <v>35</v>
      </c>
      <c r="C142" s="7" t="e">
        <f>(C122+C123+C124+C125+C126+C127+(C128*0.7)+C130)/C117</f>
        <v>#DIV/0!</v>
      </c>
      <c r="D142" s="7" t="e">
        <f>(D122+D123+D124+D125+D126+D127+(D128*0.7)+D130)/D117</f>
        <v>#DIV/0!</v>
      </c>
      <c r="E142" s="3" t="e">
        <f t="shared" si="56"/>
        <v>#DIV/0!</v>
      </c>
      <c r="F142" s="37" t="e">
        <f t="shared" si="57"/>
        <v>#DIV/0!</v>
      </c>
    </row>
    <row r="143" spans="2:6" x14ac:dyDescent="0.35">
      <c r="B143" s="12" t="s">
        <v>36</v>
      </c>
      <c r="C143" s="7" t="e">
        <f>C122/C119</f>
        <v>#DIV/0!</v>
      </c>
      <c r="D143" s="7" t="e">
        <f>D122/D119</f>
        <v>#DIV/0!</v>
      </c>
      <c r="E143" s="3" t="e">
        <f t="shared" si="56"/>
        <v>#DIV/0!</v>
      </c>
      <c r="F143" s="37" t="e">
        <f t="shared" si="57"/>
        <v>#DIV/0!</v>
      </c>
    </row>
    <row r="144" spans="2:6" ht="15" thickBot="1" x14ac:dyDescent="0.4">
      <c r="B144" s="13" t="s">
        <v>37</v>
      </c>
      <c r="C144" s="14" t="e">
        <f>(C122+C123+C124+C125+C126+C127+(C128*0.7)+C130)/C118</f>
        <v>#DIV/0!</v>
      </c>
      <c r="D144" s="14" t="e">
        <f>(D122+D123+D124+D125+D126+D127+(D128*0.7)+D130)/D118</f>
        <v>#DIV/0!</v>
      </c>
      <c r="E144" s="5" t="e">
        <f t="shared" si="56"/>
        <v>#DIV/0!</v>
      </c>
      <c r="F144" s="38" t="e">
        <f t="shared" si="57"/>
        <v>#DIV/0!</v>
      </c>
    </row>
    <row r="145" spans="2:6" ht="15" thickBot="1" x14ac:dyDescent="0.4"/>
    <row r="146" spans="2:6" x14ac:dyDescent="0.35">
      <c r="B146" s="52" t="s">
        <v>39</v>
      </c>
      <c r="C146" s="55"/>
      <c r="D146" s="55"/>
      <c r="E146" s="55"/>
      <c r="F146" s="56"/>
    </row>
    <row r="147" spans="2:6" x14ac:dyDescent="0.35">
      <c r="B147" s="12" t="s">
        <v>40</v>
      </c>
      <c r="C147" s="30"/>
      <c r="D147" s="30"/>
      <c r="E147" s="3">
        <f t="shared" ref="E147:E150" si="58">C147-D147</f>
        <v>0</v>
      </c>
      <c r="F147" s="37" t="e">
        <f t="shared" ref="F147:F151" si="59">E147/D147</f>
        <v>#DIV/0!</v>
      </c>
    </row>
    <row r="148" spans="2:6" x14ac:dyDescent="0.35">
      <c r="B148" s="12" t="s">
        <v>41</v>
      </c>
      <c r="C148" s="30"/>
      <c r="D148" s="30"/>
      <c r="E148" s="3">
        <f t="shared" si="58"/>
        <v>0</v>
      </c>
      <c r="F148" s="37" t="e">
        <f t="shared" si="59"/>
        <v>#DIV/0!</v>
      </c>
    </row>
    <row r="149" spans="2:6" x14ac:dyDescent="0.35">
      <c r="B149" s="12" t="s">
        <v>42</v>
      </c>
      <c r="C149" s="30"/>
      <c r="D149" s="30"/>
      <c r="E149" s="3">
        <f t="shared" si="58"/>
        <v>0</v>
      </c>
      <c r="F149" s="37" t="e">
        <f t="shared" si="59"/>
        <v>#DIV/0!</v>
      </c>
    </row>
    <row r="150" spans="2:6" x14ac:dyDescent="0.35">
      <c r="B150" s="12" t="s">
        <v>43</v>
      </c>
      <c r="C150" s="30"/>
      <c r="D150" s="30"/>
      <c r="E150" s="3">
        <f t="shared" si="58"/>
        <v>0</v>
      </c>
      <c r="F150" s="37" t="e">
        <f t="shared" si="59"/>
        <v>#DIV/0!</v>
      </c>
    </row>
    <row r="151" spans="2:6" ht="15" thickBot="1" x14ac:dyDescent="0.4">
      <c r="B151" s="57" t="s">
        <v>44</v>
      </c>
      <c r="C151" s="58">
        <f>SUM(C147:C150)</f>
        <v>0</v>
      </c>
      <c r="D151" s="58">
        <f>SUM(D147:D150)</f>
        <v>0</v>
      </c>
      <c r="E151" s="59">
        <f>C151-D151</f>
        <v>0</v>
      </c>
      <c r="F151" s="60" t="e">
        <f t="shared" si="59"/>
        <v>#DIV/0!</v>
      </c>
    </row>
    <row r="152" spans="2:6" ht="15" thickBot="1" x14ac:dyDescent="0.4"/>
    <row r="153" spans="2:6" ht="19" thickBot="1" x14ac:dyDescent="0.5">
      <c r="B153" s="48" t="s">
        <v>48</v>
      </c>
      <c r="C153" s="49" t="s">
        <v>3</v>
      </c>
      <c r="D153" s="49" t="s">
        <v>4</v>
      </c>
      <c r="E153" s="49" t="s">
        <v>5</v>
      </c>
      <c r="F153" s="51" t="s">
        <v>6</v>
      </c>
    </row>
    <row r="154" spans="2:6" x14ac:dyDescent="0.35">
      <c r="B154" s="31"/>
      <c r="C154" s="32"/>
      <c r="D154" s="32"/>
      <c r="E154" s="32"/>
      <c r="F154" s="46"/>
    </row>
    <row r="155" spans="2:6" x14ac:dyDescent="0.35">
      <c r="B155" s="2" t="s">
        <v>8</v>
      </c>
      <c r="C155" s="3">
        <f>C189</f>
        <v>0</v>
      </c>
      <c r="D155" s="3">
        <f>D189</f>
        <v>0</v>
      </c>
      <c r="E155" s="3">
        <f t="shared" ref="E155:E157" si="60">C155-D155</f>
        <v>0</v>
      </c>
      <c r="F155" s="37" t="e">
        <f t="shared" ref="F155:F157" si="61">E155/D155</f>
        <v>#DIV/0!</v>
      </c>
    </row>
    <row r="156" spans="2:6" x14ac:dyDescent="0.35">
      <c r="B156" s="2" t="s">
        <v>9</v>
      </c>
      <c r="C156" s="3"/>
      <c r="D156" s="3"/>
      <c r="E156" s="3">
        <f t="shared" si="60"/>
        <v>0</v>
      </c>
      <c r="F156" s="37" t="e">
        <f t="shared" si="61"/>
        <v>#DIV/0!</v>
      </c>
    </row>
    <row r="157" spans="2:6" ht="15" thickBot="1" x14ac:dyDescent="0.4">
      <c r="B157" s="4" t="s">
        <v>10</v>
      </c>
      <c r="C157" s="5"/>
      <c r="D157" s="5"/>
      <c r="E157" s="5">
        <f t="shared" si="60"/>
        <v>0</v>
      </c>
      <c r="F157" s="38" t="e">
        <f t="shared" si="61"/>
        <v>#DIV/0!</v>
      </c>
    </row>
    <row r="158" spans="2:6" x14ac:dyDescent="0.35">
      <c r="C158" s="6"/>
      <c r="D158" s="6"/>
      <c r="E158" s="6"/>
      <c r="F158" s="39"/>
    </row>
    <row r="159" spans="2:6" ht="15" thickBot="1" x14ac:dyDescent="0.4">
      <c r="B159" s="8"/>
      <c r="C159" s="9"/>
      <c r="D159" s="9"/>
      <c r="E159" s="9"/>
      <c r="F159" s="44"/>
    </row>
    <row r="160" spans="2:6" x14ac:dyDescent="0.35">
      <c r="B160" s="10" t="s">
        <v>16</v>
      </c>
      <c r="C160" s="23"/>
      <c r="D160" s="23"/>
      <c r="E160" s="23">
        <f t="shared" ref="E160:E168" si="62">C160-D160</f>
        <v>0</v>
      </c>
      <c r="F160" s="36" t="e">
        <f t="shared" ref="F160:F169" si="63">E160/D160</f>
        <v>#DIV/0!</v>
      </c>
    </row>
    <row r="161" spans="2:6" x14ac:dyDescent="0.35">
      <c r="B161" s="12" t="s">
        <v>54</v>
      </c>
      <c r="C161" s="3"/>
      <c r="D161" s="3"/>
      <c r="E161" s="3">
        <f t="shared" si="62"/>
        <v>0</v>
      </c>
      <c r="F161" s="37" t="e">
        <f t="shared" si="63"/>
        <v>#DIV/0!</v>
      </c>
    </row>
    <row r="162" spans="2:6" x14ac:dyDescent="0.35">
      <c r="B162" s="12" t="s">
        <v>55</v>
      </c>
      <c r="C162" s="3"/>
      <c r="D162" s="3"/>
      <c r="E162" s="3">
        <f t="shared" ref="E162:E166" si="64">C162-D162</f>
        <v>0</v>
      </c>
      <c r="F162" s="37" t="e">
        <f t="shared" ref="F162:F166" si="65">E162/D162</f>
        <v>#DIV/0!</v>
      </c>
    </row>
    <row r="163" spans="2:6" x14ac:dyDescent="0.35">
      <c r="B163" s="12" t="s">
        <v>57</v>
      </c>
      <c r="C163" s="3"/>
      <c r="D163" s="3"/>
      <c r="E163" s="3">
        <f t="shared" si="64"/>
        <v>0</v>
      </c>
      <c r="F163" s="37" t="e">
        <f t="shared" si="65"/>
        <v>#DIV/0!</v>
      </c>
    </row>
    <row r="164" spans="2:6" x14ac:dyDescent="0.35">
      <c r="B164" s="12" t="s">
        <v>58</v>
      </c>
      <c r="C164" s="3"/>
      <c r="D164" s="3"/>
      <c r="E164" s="3">
        <f t="shared" si="64"/>
        <v>0</v>
      </c>
      <c r="F164" s="37" t="e">
        <f t="shared" si="65"/>
        <v>#DIV/0!</v>
      </c>
    </row>
    <row r="165" spans="2:6" x14ac:dyDescent="0.35">
      <c r="B165" s="12" t="s">
        <v>56</v>
      </c>
      <c r="C165" s="3"/>
      <c r="D165" s="3"/>
      <c r="E165" s="3">
        <f t="shared" si="64"/>
        <v>0</v>
      </c>
      <c r="F165" s="37" t="e">
        <f t="shared" si="65"/>
        <v>#DIV/0!</v>
      </c>
    </row>
    <row r="166" spans="2:6" x14ac:dyDescent="0.35">
      <c r="B166" s="12" t="s">
        <v>17</v>
      </c>
      <c r="C166" s="3"/>
      <c r="D166" s="3"/>
      <c r="E166" s="3">
        <f t="shared" si="64"/>
        <v>0</v>
      </c>
      <c r="F166" s="37" t="e">
        <f t="shared" si="65"/>
        <v>#DIV/0!</v>
      </c>
    </row>
    <row r="167" spans="2:6" x14ac:dyDescent="0.35">
      <c r="B167" s="12" t="s">
        <v>19</v>
      </c>
      <c r="C167" s="3"/>
      <c r="D167" s="3"/>
      <c r="E167" s="3">
        <f t="shared" si="62"/>
        <v>0</v>
      </c>
      <c r="F167" s="37" t="e">
        <f t="shared" si="63"/>
        <v>#DIV/0!</v>
      </c>
    </row>
    <row r="168" spans="2:6" x14ac:dyDescent="0.35">
      <c r="B168" s="12" t="s">
        <v>20</v>
      </c>
      <c r="C168" s="3"/>
      <c r="D168" s="3"/>
      <c r="E168" s="3">
        <f t="shared" si="62"/>
        <v>0</v>
      </c>
      <c r="F168" s="37" t="e">
        <f t="shared" si="63"/>
        <v>#DIV/0!</v>
      </c>
    </row>
    <row r="169" spans="2:6" x14ac:dyDescent="0.35">
      <c r="B169" s="26" t="s">
        <v>22</v>
      </c>
      <c r="C169" s="27">
        <f>SUM(C160:C168)</f>
        <v>0</v>
      </c>
      <c r="D169" s="27">
        <f>SUM(D160:D168)</f>
        <v>0</v>
      </c>
      <c r="E169" s="27">
        <f>SUM(E160:E168)</f>
        <v>0</v>
      </c>
      <c r="F169" s="41" t="e">
        <f t="shared" si="63"/>
        <v>#DIV/0!</v>
      </c>
    </row>
    <row r="170" spans="2:6" x14ac:dyDescent="0.35">
      <c r="B170" s="25"/>
      <c r="C170" s="9"/>
      <c r="D170" s="9"/>
      <c r="E170" s="9"/>
      <c r="F170" s="42"/>
    </row>
    <row r="171" spans="2:6" x14ac:dyDescent="0.35">
      <c r="B171" s="12" t="s">
        <v>24</v>
      </c>
      <c r="C171" s="3"/>
      <c r="D171" s="3"/>
      <c r="E171" s="3">
        <f t="shared" ref="E171:E173" si="66">C171-D171</f>
        <v>0</v>
      </c>
      <c r="F171" s="37" t="e">
        <f t="shared" ref="F171:F173" si="67">E171/D171</f>
        <v>#DIV/0!</v>
      </c>
    </row>
    <row r="172" spans="2:6" x14ac:dyDescent="0.35">
      <c r="B172" s="12" t="s">
        <v>25</v>
      </c>
      <c r="C172" s="3"/>
      <c r="D172" s="3"/>
      <c r="E172" s="3">
        <f t="shared" si="66"/>
        <v>0</v>
      </c>
      <c r="F172" s="37" t="e">
        <f t="shared" si="67"/>
        <v>#DIV/0!</v>
      </c>
    </row>
    <row r="173" spans="2:6" x14ac:dyDescent="0.35">
      <c r="B173" s="26" t="s">
        <v>26</v>
      </c>
      <c r="C173" s="27">
        <f>SUM(C171:C172)</f>
        <v>0</v>
      </c>
      <c r="D173" s="27">
        <f t="shared" ref="D173" si="68">SUM(D171:D172)</f>
        <v>0</v>
      </c>
      <c r="E173" s="27">
        <f t="shared" si="66"/>
        <v>0</v>
      </c>
      <c r="F173" s="41" t="e">
        <f t="shared" si="67"/>
        <v>#DIV/0!</v>
      </c>
    </row>
    <row r="174" spans="2:6" x14ac:dyDescent="0.35">
      <c r="B174" s="25"/>
      <c r="C174" s="9"/>
      <c r="D174" s="9"/>
      <c r="E174" s="9"/>
      <c r="F174" s="42"/>
    </row>
    <row r="175" spans="2:6" x14ac:dyDescent="0.35">
      <c r="B175" s="26" t="s">
        <v>30</v>
      </c>
      <c r="C175" s="27">
        <f>C169+C173</f>
        <v>0</v>
      </c>
      <c r="D175" s="27">
        <f>D169+D173</f>
        <v>0</v>
      </c>
      <c r="E175" s="27">
        <f t="shared" ref="E175" si="69">C175-D175</f>
        <v>0</v>
      </c>
      <c r="F175" s="41" t="e">
        <f t="shared" ref="F175" si="70">E175/D175</f>
        <v>#DIV/0!</v>
      </c>
    </row>
    <row r="176" spans="2:6" ht="15" thickBot="1" x14ac:dyDescent="0.4">
      <c r="B176" s="25"/>
      <c r="C176" s="9"/>
      <c r="D176" s="9"/>
      <c r="E176" s="9"/>
      <c r="F176" s="42"/>
    </row>
    <row r="177" spans="2:6" ht="15" thickBot="1" x14ac:dyDescent="0.4">
      <c r="B177" s="33"/>
      <c r="C177" s="34"/>
      <c r="D177" s="34"/>
      <c r="E177" s="34"/>
      <c r="F177" s="47"/>
    </row>
    <row r="178" spans="2:6" x14ac:dyDescent="0.35">
      <c r="B178" s="10" t="s">
        <v>32</v>
      </c>
      <c r="C178" s="11"/>
      <c r="D178" s="11"/>
      <c r="E178" s="11"/>
      <c r="F178" s="36"/>
    </row>
    <row r="179" spans="2:6" x14ac:dyDescent="0.35">
      <c r="B179" s="12" t="s">
        <v>34</v>
      </c>
      <c r="C179" s="7" t="e">
        <f>C169/C155</f>
        <v>#DIV/0!</v>
      </c>
      <c r="D179" s="7" t="e">
        <f>D169/D155</f>
        <v>#DIV/0!</v>
      </c>
      <c r="E179" s="3" t="e">
        <f t="shared" ref="E179:E182" si="71">C179-D179</f>
        <v>#DIV/0!</v>
      </c>
      <c r="F179" s="37" t="e">
        <f t="shared" ref="F179:F182" si="72">E179/D179</f>
        <v>#DIV/0!</v>
      </c>
    </row>
    <row r="180" spans="2:6" x14ac:dyDescent="0.35">
      <c r="B180" s="12" t="s">
        <v>35</v>
      </c>
      <c r="C180" s="7" t="e">
        <f>(C160+C161+C162+C163+C164+C165+(C166*0.7)+C168)/C155</f>
        <v>#DIV/0!</v>
      </c>
      <c r="D180" s="7" t="e">
        <f>(D160+D161+D162+D163+D164+D165+(D166*0.7)+D168)/D155</f>
        <v>#DIV/0!</v>
      </c>
      <c r="E180" s="3" t="e">
        <f t="shared" si="71"/>
        <v>#DIV/0!</v>
      </c>
      <c r="F180" s="37" t="e">
        <f t="shared" si="72"/>
        <v>#DIV/0!</v>
      </c>
    </row>
    <row r="181" spans="2:6" x14ac:dyDescent="0.35">
      <c r="B181" s="12" t="s">
        <v>36</v>
      </c>
      <c r="C181" s="7" t="e">
        <f>C160/C157</f>
        <v>#DIV/0!</v>
      </c>
      <c r="D181" s="7" t="e">
        <f>D160/D157</f>
        <v>#DIV/0!</v>
      </c>
      <c r="E181" s="3" t="e">
        <f t="shared" si="71"/>
        <v>#DIV/0!</v>
      </c>
      <c r="F181" s="37" t="e">
        <f t="shared" si="72"/>
        <v>#DIV/0!</v>
      </c>
    </row>
    <row r="182" spans="2:6" ht="15" thickBot="1" x14ac:dyDescent="0.4">
      <c r="B182" s="13" t="s">
        <v>37</v>
      </c>
      <c r="C182" s="14" t="e">
        <f>(C160+C161+C162+C163+C164+C165+(C166*0.7)+C168)/C156</f>
        <v>#DIV/0!</v>
      </c>
      <c r="D182" s="14" t="e">
        <f>(D160+D161+D162+D163+D164+D165+(D166*0.7)+D168)/D156</f>
        <v>#DIV/0!</v>
      </c>
      <c r="E182" s="5" t="e">
        <f t="shared" si="71"/>
        <v>#DIV/0!</v>
      </c>
      <c r="F182" s="38" t="e">
        <f t="shared" si="72"/>
        <v>#DIV/0!</v>
      </c>
    </row>
    <row r="183" spans="2:6" ht="15" thickBot="1" x14ac:dyDescent="0.4"/>
    <row r="184" spans="2:6" x14ac:dyDescent="0.35">
      <c r="B184" s="52" t="s">
        <v>39</v>
      </c>
      <c r="C184" s="55"/>
      <c r="D184" s="55"/>
      <c r="E184" s="55"/>
      <c r="F184" s="56"/>
    </row>
    <row r="185" spans="2:6" x14ac:dyDescent="0.35">
      <c r="B185" s="12" t="s">
        <v>40</v>
      </c>
      <c r="C185" s="30"/>
      <c r="D185" s="30"/>
      <c r="E185" s="3">
        <f t="shared" ref="E185:E188" si="73">C185-D185</f>
        <v>0</v>
      </c>
      <c r="F185" s="37" t="e">
        <f t="shared" ref="F185:F189" si="74">E185/D185</f>
        <v>#DIV/0!</v>
      </c>
    </row>
    <row r="186" spans="2:6" x14ac:dyDescent="0.35">
      <c r="B186" s="12" t="s">
        <v>41</v>
      </c>
      <c r="C186" s="30"/>
      <c r="D186" s="30"/>
      <c r="E186" s="3">
        <f t="shared" si="73"/>
        <v>0</v>
      </c>
      <c r="F186" s="37" t="e">
        <f t="shared" si="74"/>
        <v>#DIV/0!</v>
      </c>
    </row>
    <row r="187" spans="2:6" x14ac:dyDescent="0.35">
      <c r="B187" s="12" t="s">
        <v>42</v>
      </c>
      <c r="C187" s="30"/>
      <c r="D187" s="30"/>
      <c r="E187" s="3">
        <f t="shared" si="73"/>
        <v>0</v>
      </c>
      <c r="F187" s="37" t="e">
        <f t="shared" si="74"/>
        <v>#DIV/0!</v>
      </c>
    </row>
    <row r="188" spans="2:6" x14ac:dyDescent="0.35">
      <c r="B188" s="12" t="s">
        <v>43</v>
      </c>
      <c r="C188" s="30"/>
      <c r="D188" s="30"/>
      <c r="E188" s="3">
        <f t="shared" si="73"/>
        <v>0</v>
      </c>
      <c r="F188" s="37" t="e">
        <f t="shared" si="74"/>
        <v>#DIV/0!</v>
      </c>
    </row>
    <row r="189" spans="2:6" ht="15" thickBot="1" x14ac:dyDescent="0.4">
      <c r="B189" s="57" t="s">
        <v>44</v>
      </c>
      <c r="C189" s="58">
        <f>SUM(C185:C188)</f>
        <v>0</v>
      </c>
      <c r="D189" s="58">
        <f>SUM(D185:D188)</f>
        <v>0</v>
      </c>
      <c r="E189" s="59">
        <f>C189-D189</f>
        <v>0</v>
      </c>
      <c r="F189" s="60" t="e">
        <f t="shared" si="74"/>
        <v>#DIV/0!</v>
      </c>
    </row>
    <row r="190" spans="2:6" ht="15" thickBot="1" x14ac:dyDescent="0.4"/>
    <row r="191" spans="2:6" ht="19" thickBot="1" x14ac:dyDescent="0.5">
      <c r="B191" s="48" t="s">
        <v>49</v>
      </c>
      <c r="C191" s="49" t="s">
        <v>3</v>
      </c>
      <c r="D191" s="49" t="s">
        <v>4</v>
      </c>
      <c r="E191" s="49" t="s">
        <v>5</v>
      </c>
      <c r="F191" s="51" t="s">
        <v>6</v>
      </c>
    </row>
    <row r="192" spans="2:6" x14ac:dyDescent="0.35">
      <c r="B192" s="31"/>
      <c r="C192" s="32"/>
      <c r="D192" s="32"/>
      <c r="E192" s="32"/>
      <c r="F192" s="46"/>
    </row>
    <row r="193" spans="2:6" x14ac:dyDescent="0.35">
      <c r="B193" s="2" t="s">
        <v>8</v>
      </c>
      <c r="C193" s="3">
        <f>C227</f>
        <v>0</v>
      </c>
      <c r="D193" s="3">
        <f>D227</f>
        <v>0</v>
      </c>
      <c r="E193" s="3">
        <f t="shared" ref="E193:E195" si="75">C193-D193</f>
        <v>0</v>
      </c>
      <c r="F193" s="37" t="e">
        <f t="shared" ref="F193:F195" si="76">E193/D193</f>
        <v>#DIV/0!</v>
      </c>
    </row>
    <row r="194" spans="2:6" x14ac:dyDescent="0.35">
      <c r="B194" s="2" t="s">
        <v>9</v>
      </c>
      <c r="C194" s="3"/>
      <c r="D194" s="3"/>
      <c r="E194" s="3">
        <f t="shared" si="75"/>
        <v>0</v>
      </c>
      <c r="F194" s="37" t="e">
        <f t="shared" si="76"/>
        <v>#DIV/0!</v>
      </c>
    </row>
    <row r="195" spans="2:6" ht="15" thickBot="1" x14ac:dyDescent="0.4">
      <c r="B195" s="4" t="s">
        <v>10</v>
      </c>
      <c r="C195" s="5"/>
      <c r="D195" s="5"/>
      <c r="E195" s="5">
        <f t="shared" si="75"/>
        <v>0</v>
      </c>
      <c r="F195" s="38" t="e">
        <f t="shared" si="76"/>
        <v>#DIV/0!</v>
      </c>
    </row>
    <row r="196" spans="2:6" x14ac:dyDescent="0.35">
      <c r="C196" s="6"/>
      <c r="D196" s="6"/>
      <c r="E196" s="6"/>
      <c r="F196" s="39"/>
    </row>
    <row r="197" spans="2:6" ht="15" thickBot="1" x14ac:dyDescent="0.4">
      <c r="B197" s="8"/>
      <c r="C197" s="9"/>
      <c r="D197" s="9"/>
      <c r="E197" s="9"/>
      <c r="F197" s="44"/>
    </row>
    <row r="198" spans="2:6" x14ac:dyDescent="0.35">
      <c r="B198" s="10" t="s">
        <v>16</v>
      </c>
      <c r="C198" s="23"/>
      <c r="D198" s="23"/>
      <c r="E198" s="23">
        <f t="shared" ref="E198:E206" si="77">C198-D198</f>
        <v>0</v>
      </c>
      <c r="F198" s="36" t="e">
        <f t="shared" ref="F198:F207" si="78">E198/D198</f>
        <v>#DIV/0!</v>
      </c>
    </row>
    <row r="199" spans="2:6" x14ac:dyDescent="0.35">
      <c r="B199" s="12" t="s">
        <v>54</v>
      </c>
      <c r="C199" s="3"/>
      <c r="D199" s="3"/>
      <c r="E199" s="3">
        <f t="shared" si="77"/>
        <v>0</v>
      </c>
      <c r="F199" s="37" t="e">
        <f t="shared" si="78"/>
        <v>#DIV/0!</v>
      </c>
    </row>
    <row r="200" spans="2:6" x14ac:dyDescent="0.35">
      <c r="B200" s="12" t="s">
        <v>55</v>
      </c>
      <c r="C200" s="3"/>
      <c r="D200" s="3"/>
      <c r="E200" s="3">
        <f t="shared" ref="E200:E203" si="79">C200-D200</f>
        <v>0</v>
      </c>
      <c r="F200" s="37" t="e">
        <f t="shared" ref="F200:F203" si="80">E200/D200</f>
        <v>#DIV/0!</v>
      </c>
    </row>
    <row r="201" spans="2:6" x14ac:dyDescent="0.35">
      <c r="B201" s="12" t="s">
        <v>57</v>
      </c>
      <c r="C201" s="3"/>
      <c r="D201" s="3"/>
      <c r="E201" s="3">
        <f t="shared" si="79"/>
        <v>0</v>
      </c>
      <c r="F201" s="37" t="e">
        <f t="shared" si="80"/>
        <v>#DIV/0!</v>
      </c>
    </row>
    <row r="202" spans="2:6" x14ac:dyDescent="0.35">
      <c r="B202" s="12" t="s">
        <v>58</v>
      </c>
      <c r="C202" s="3"/>
      <c r="D202" s="3"/>
      <c r="E202" s="3">
        <f t="shared" si="79"/>
        <v>0</v>
      </c>
      <c r="F202" s="37" t="e">
        <f t="shared" si="80"/>
        <v>#DIV/0!</v>
      </c>
    </row>
    <row r="203" spans="2:6" x14ac:dyDescent="0.35">
      <c r="B203" s="12" t="s">
        <v>56</v>
      </c>
      <c r="C203" s="3"/>
      <c r="D203" s="3"/>
      <c r="E203" s="3">
        <f t="shared" si="79"/>
        <v>0</v>
      </c>
      <c r="F203" s="37" t="e">
        <f t="shared" si="80"/>
        <v>#DIV/0!</v>
      </c>
    </row>
    <row r="204" spans="2:6" x14ac:dyDescent="0.35">
      <c r="B204" s="12" t="s">
        <v>17</v>
      </c>
      <c r="C204" s="3"/>
      <c r="D204" s="3"/>
      <c r="E204" s="3">
        <f t="shared" si="77"/>
        <v>0</v>
      </c>
      <c r="F204" s="37" t="e">
        <f t="shared" si="78"/>
        <v>#DIV/0!</v>
      </c>
    </row>
    <row r="205" spans="2:6" x14ac:dyDescent="0.35">
      <c r="B205" s="12" t="s">
        <v>19</v>
      </c>
      <c r="C205" s="3"/>
      <c r="D205" s="3"/>
      <c r="E205" s="3">
        <f t="shared" si="77"/>
        <v>0</v>
      </c>
      <c r="F205" s="37" t="e">
        <f t="shared" si="78"/>
        <v>#DIV/0!</v>
      </c>
    </row>
    <row r="206" spans="2:6" x14ac:dyDescent="0.35">
      <c r="B206" s="12" t="s">
        <v>20</v>
      </c>
      <c r="C206" s="3"/>
      <c r="D206" s="3"/>
      <c r="E206" s="3">
        <f t="shared" si="77"/>
        <v>0</v>
      </c>
      <c r="F206" s="37" t="e">
        <f t="shared" si="78"/>
        <v>#DIV/0!</v>
      </c>
    </row>
    <row r="207" spans="2:6" x14ac:dyDescent="0.35">
      <c r="B207" s="26" t="s">
        <v>22</v>
      </c>
      <c r="C207" s="27">
        <f>SUM(C198:C206)</f>
        <v>0</v>
      </c>
      <c r="D207" s="27">
        <f>SUM(D198:D206)</f>
        <v>0</v>
      </c>
      <c r="E207" s="27">
        <f>SUM(E198:E206)</f>
        <v>0</v>
      </c>
      <c r="F207" s="41" t="e">
        <f t="shared" si="78"/>
        <v>#DIV/0!</v>
      </c>
    </row>
    <row r="208" spans="2:6" x14ac:dyDescent="0.35">
      <c r="B208" s="25"/>
      <c r="C208" s="9"/>
      <c r="D208" s="9"/>
      <c r="E208" s="9"/>
      <c r="F208" s="42"/>
    </row>
    <row r="209" spans="2:6" x14ac:dyDescent="0.35">
      <c r="B209" s="12" t="s">
        <v>24</v>
      </c>
      <c r="C209" s="3"/>
      <c r="D209" s="3"/>
      <c r="E209" s="3">
        <f t="shared" ref="E209:E211" si="81">C209-D209</f>
        <v>0</v>
      </c>
      <c r="F209" s="37" t="e">
        <f t="shared" ref="F209:F211" si="82">E209/D209</f>
        <v>#DIV/0!</v>
      </c>
    </row>
    <row r="210" spans="2:6" x14ac:dyDescent="0.35">
      <c r="B210" s="12" t="s">
        <v>25</v>
      </c>
      <c r="C210" s="3"/>
      <c r="D210" s="3"/>
      <c r="E210" s="3">
        <f t="shared" si="81"/>
        <v>0</v>
      </c>
      <c r="F210" s="37" t="e">
        <f t="shared" si="82"/>
        <v>#DIV/0!</v>
      </c>
    </row>
    <row r="211" spans="2:6" x14ac:dyDescent="0.35">
      <c r="B211" s="26" t="s">
        <v>26</v>
      </c>
      <c r="C211" s="27">
        <f>SUM(C209:C210)</f>
        <v>0</v>
      </c>
      <c r="D211" s="27">
        <f t="shared" ref="D211" si="83">SUM(D209:D210)</f>
        <v>0</v>
      </c>
      <c r="E211" s="27">
        <f t="shared" si="81"/>
        <v>0</v>
      </c>
      <c r="F211" s="41" t="e">
        <f t="shared" si="82"/>
        <v>#DIV/0!</v>
      </c>
    </row>
    <row r="212" spans="2:6" x14ac:dyDescent="0.35">
      <c r="B212" s="25"/>
      <c r="C212" s="9"/>
      <c r="D212" s="9"/>
      <c r="E212" s="9"/>
      <c r="F212" s="42"/>
    </row>
    <row r="213" spans="2:6" x14ac:dyDescent="0.35">
      <c r="B213" s="26" t="s">
        <v>30</v>
      </c>
      <c r="C213" s="27">
        <f>C207+C211</f>
        <v>0</v>
      </c>
      <c r="D213" s="27">
        <f>D207+D211</f>
        <v>0</v>
      </c>
      <c r="E213" s="27">
        <f t="shared" ref="E213" si="84">C213-D213</f>
        <v>0</v>
      </c>
      <c r="F213" s="41" t="e">
        <f t="shared" ref="F213" si="85">E213/D213</f>
        <v>#DIV/0!</v>
      </c>
    </row>
    <row r="214" spans="2:6" ht="15" thickBot="1" x14ac:dyDescent="0.4">
      <c r="B214" s="25"/>
      <c r="C214" s="9"/>
      <c r="D214" s="9"/>
      <c r="E214" s="9"/>
      <c r="F214" s="42"/>
    </row>
    <row r="215" spans="2:6" ht="15" thickBot="1" x14ac:dyDescent="0.4">
      <c r="B215" s="33"/>
      <c r="C215" s="34"/>
      <c r="D215" s="34"/>
      <c r="E215" s="34"/>
      <c r="F215" s="47"/>
    </row>
    <row r="216" spans="2:6" x14ac:dyDescent="0.35">
      <c r="B216" s="10" t="s">
        <v>32</v>
      </c>
      <c r="C216" s="11"/>
      <c r="D216" s="11"/>
      <c r="E216" s="11"/>
      <c r="F216" s="36"/>
    </row>
    <row r="217" spans="2:6" x14ac:dyDescent="0.35">
      <c r="B217" s="12" t="s">
        <v>34</v>
      </c>
      <c r="C217" s="7" t="e">
        <f>C207/C193</f>
        <v>#DIV/0!</v>
      </c>
      <c r="D217" s="7" t="e">
        <f>D207/D193</f>
        <v>#DIV/0!</v>
      </c>
      <c r="E217" s="3" t="e">
        <f t="shared" ref="E217:E220" si="86">C217-D217</f>
        <v>#DIV/0!</v>
      </c>
      <c r="F217" s="37" t="e">
        <f t="shared" ref="F217:F220" si="87">E217/D217</f>
        <v>#DIV/0!</v>
      </c>
    </row>
    <row r="218" spans="2:6" x14ac:dyDescent="0.35">
      <c r="B218" s="12" t="s">
        <v>35</v>
      </c>
      <c r="C218" s="7" t="e">
        <f>(C198+C199+C200+C201+C202+C203+(C204*0.7)+C206)/C193</f>
        <v>#DIV/0!</v>
      </c>
      <c r="D218" s="7" t="e">
        <f>(D198+D199+D200+D201+D202+D203+(D204*0.7)+D206)/D193</f>
        <v>#DIV/0!</v>
      </c>
      <c r="E218" s="3" t="e">
        <f t="shared" si="86"/>
        <v>#DIV/0!</v>
      </c>
      <c r="F218" s="37" t="e">
        <f t="shared" si="87"/>
        <v>#DIV/0!</v>
      </c>
    </row>
    <row r="219" spans="2:6" x14ac:dyDescent="0.35">
      <c r="B219" s="12" t="s">
        <v>36</v>
      </c>
      <c r="C219" s="7" t="e">
        <f>C198/C195</f>
        <v>#DIV/0!</v>
      </c>
      <c r="D219" s="7" t="e">
        <f>D198/D195</f>
        <v>#DIV/0!</v>
      </c>
      <c r="E219" s="3" t="e">
        <f t="shared" si="86"/>
        <v>#DIV/0!</v>
      </c>
      <c r="F219" s="37" t="e">
        <f t="shared" si="87"/>
        <v>#DIV/0!</v>
      </c>
    </row>
    <row r="220" spans="2:6" ht="15" thickBot="1" x14ac:dyDescent="0.4">
      <c r="B220" s="13" t="s">
        <v>37</v>
      </c>
      <c r="C220" s="14" t="e">
        <f>(C198+C199+C200+C201+C202+C203+(C204*0.7)+C206)/C194</f>
        <v>#DIV/0!</v>
      </c>
      <c r="D220" s="14" t="e">
        <f>(D198+D199+D200+D201+D202+D203+(D204*0.7)+D206)/D194</f>
        <v>#DIV/0!</v>
      </c>
      <c r="E220" s="5" t="e">
        <f t="shared" si="86"/>
        <v>#DIV/0!</v>
      </c>
      <c r="F220" s="38" t="e">
        <f t="shared" si="87"/>
        <v>#DIV/0!</v>
      </c>
    </row>
    <row r="221" spans="2:6" ht="15" thickBot="1" x14ac:dyDescent="0.4"/>
    <row r="222" spans="2:6" x14ac:dyDescent="0.35">
      <c r="B222" s="52" t="s">
        <v>39</v>
      </c>
      <c r="C222" s="55"/>
      <c r="D222" s="55"/>
      <c r="E222" s="55"/>
      <c r="F222" s="56"/>
    </row>
    <row r="223" spans="2:6" x14ac:dyDescent="0.35">
      <c r="B223" s="12" t="s">
        <v>40</v>
      </c>
      <c r="C223" s="30"/>
      <c r="D223" s="30"/>
      <c r="E223" s="3">
        <f t="shared" ref="E223:E226" si="88">C223-D223</f>
        <v>0</v>
      </c>
      <c r="F223" s="37" t="e">
        <f t="shared" ref="F223:F227" si="89">E223/D223</f>
        <v>#DIV/0!</v>
      </c>
    </row>
    <row r="224" spans="2:6" x14ac:dyDescent="0.35">
      <c r="B224" s="12" t="s">
        <v>41</v>
      </c>
      <c r="C224" s="30"/>
      <c r="D224" s="30"/>
      <c r="E224" s="3">
        <f t="shared" si="88"/>
        <v>0</v>
      </c>
      <c r="F224" s="37" t="e">
        <f t="shared" si="89"/>
        <v>#DIV/0!</v>
      </c>
    </row>
    <row r="225" spans="2:6" x14ac:dyDescent="0.35">
      <c r="B225" s="12" t="s">
        <v>42</v>
      </c>
      <c r="C225" s="30"/>
      <c r="D225" s="30"/>
      <c r="E225" s="3">
        <f t="shared" si="88"/>
        <v>0</v>
      </c>
      <c r="F225" s="37" t="e">
        <f t="shared" si="89"/>
        <v>#DIV/0!</v>
      </c>
    </row>
    <row r="226" spans="2:6" x14ac:dyDescent="0.35">
      <c r="B226" s="12" t="s">
        <v>43</v>
      </c>
      <c r="C226" s="30"/>
      <c r="D226" s="30"/>
      <c r="E226" s="3">
        <f t="shared" si="88"/>
        <v>0</v>
      </c>
      <c r="F226" s="37" t="e">
        <f t="shared" si="89"/>
        <v>#DIV/0!</v>
      </c>
    </row>
    <row r="227" spans="2:6" ht="15" thickBot="1" x14ac:dyDescent="0.4">
      <c r="B227" s="57" t="s">
        <v>44</v>
      </c>
      <c r="C227" s="58">
        <f>SUM(C223:C226)</f>
        <v>0</v>
      </c>
      <c r="D227" s="58">
        <f>SUM(D223:D226)</f>
        <v>0</v>
      </c>
      <c r="E227" s="59">
        <f>C227-D227</f>
        <v>0</v>
      </c>
      <c r="F227" s="60" t="e">
        <f t="shared" si="89"/>
        <v>#DIV/0!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34F89B-4C93-4340-944E-8F57A4F35E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70E9DE-FF99-4C44-9F01-CF49C2419ACC}">
  <ds:schemaRefs>
    <ds:schemaRef ds:uri="http://purl.org/dc/terms/"/>
    <ds:schemaRef ds:uri="216cd9eb-cc12-4621-b4a2-e99043696f20"/>
    <ds:schemaRef ds:uri="http://www.w3.org/XML/1998/namespace"/>
    <ds:schemaRef ds:uri="http://purl.org/dc/elements/1.1/"/>
    <ds:schemaRef ds:uri="b0ef6818-443d-4180-83c9-477402ebf4fa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E56203D-1958-4F0C-ABDB-306FEC0971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Rute og totalregnskap</vt:lpstr>
      <vt:lpstr>Skipsregnskap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Stig Håkon Kristoffersen</dc:creator>
  <cp:keywords/>
  <dc:description/>
  <cp:lastModifiedBy>Christoph Bierbaum</cp:lastModifiedBy>
  <cp:revision/>
  <dcterms:created xsi:type="dcterms:W3CDTF">2021-02-05T13:36:14Z</dcterms:created>
  <dcterms:modified xsi:type="dcterms:W3CDTF">2025-03-17T12:45:29Z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_AdHocReviewCycleID">
    <vt:i4>-1760969118</vt:i4>
  </property>
  <property fmtid="{D5CDD505-2E9C-101B-9397-08002B2CF9AE}" pid="4" name="_NewReviewCycle">
    <vt:lpwstr/>
  </property>
  <property fmtid="{D5CDD505-2E9C-101B-9397-08002B2CF9AE}" pid="5" name="_EmailSubject">
    <vt:lpwstr>Regnskapsrapporter ny kontrakt</vt:lpwstr>
  </property>
  <property fmtid="{D5CDD505-2E9C-101B-9397-08002B2CF9AE}" pid="6" name="_AuthorEmail">
    <vt:lpwstr>Stig.Hakon.Kristoffersen@skyss.no</vt:lpwstr>
  </property>
  <property fmtid="{D5CDD505-2E9C-101B-9397-08002B2CF9AE}" pid="7" name="_AuthorEmailDisplayName">
    <vt:lpwstr>Stig Håkon Kristoffersen</vt:lpwstr>
  </property>
  <property fmtid="{D5CDD505-2E9C-101B-9397-08002B2CF9AE}" pid="8" name="_ReviewingToolsShownOnce">
    <vt:lpwstr/>
  </property>
  <property fmtid="{D5CDD505-2E9C-101B-9397-08002B2CF9AE}" pid="9" name="MediaServiceImageTags">
    <vt:lpwstr/>
  </property>
</Properties>
</file>